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825" windowWidth="15420" windowHeight="7425"/>
  </bookViews>
  <sheets>
    <sheet name="Planilha orçamentária" sheetId="7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xlnm._FilterDatabase" localSheetId="0" hidden="1">'Planilha orçamentária'!$A$5:$F$234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nb">#REF!</definedName>
    <definedName name="apc">#REF!</definedName>
    <definedName name="apmfs">#REF!</definedName>
    <definedName name="are">#REF!</definedName>
    <definedName name="B320I">#REF!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_1">#REF!</definedName>
    <definedName name="BDI_2">#REF!</definedName>
    <definedName name="BDIE">[1]Insumos!$D$5</definedName>
    <definedName name="bet">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im_5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NA()</definedName>
    <definedName name="desm">#REF!</definedName>
    <definedName name="DIE">#REF!</definedName>
    <definedName name="DIF">#REF!</definedName>
    <definedName name="DIF_2">#REF!</definedName>
    <definedName name="DKM">#REF!</definedName>
    <definedName name="E">#REF!</definedName>
    <definedName name="ecm">#REF!</definedName>
    <definedName name="ele">#REF!</definedName>
    <definedName name="elr1_2">#REF!</definedName>
    <definedName name="elv50x40">#REF!</definedName>
    <definedName name="enc">#REF!</definedName>
    <definedName name="ENC_5">#REF!</definedName>
    <definedName name="ENE">#REF!</definedName>
    <definedName name="epm2.5">#REF!</definedName>
    <definedName name="esm">#REF!</definedName>
    <definedName name="est">#REF!</definedName>
    <definedName name="est1.5_15">#REF!</definedName>
    <definedName name="Excel_BuiltIn__FilterDatabase_1">[2]Materiais!#REF!</definedName>
    <definedName name="Excel_BuiltIn__FilterDatabase_4">#REF!</definedName>
    <definedName name="Excel_BuiltIn_Print_Area_5">#REF!</definedName>
    <definedName name="F_01_120">#REF!</definedName>
    <definedName name="F_01_120_1">#REF!</definedName>
    <definedName name="F_01_150">#REF!</definedName>
    <definedName name="F_01_150_1">#REF!</definedName>
    <definedName name="F_01_180">#REF!</definedName>
    <definedName name="F_01_180_1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_16_120">#REF!</definedName>
    <definedName name="F_16_150">#REF!</definedName>
    <definedName name="F_16_180">#REF!</definedName>
    <definedName name="F_16_210">#REF!</definedName>
    <definedName name="F_16_240">#REF!</definedName>
    <definedName name="F_16_270">#REF!</definedName>
    <definedName name="F_16_30">#REF!</definedName>
    <definedName name="F_16_300">#REF!</definedName>
    <definedName name="F_16_330">#REF!</definedName>
    <definedName name="F_16_360">#REF!</definedName>
    <definedName name="F_16_390">#REF!</definedName>
    <definedName name="F_16_420">#REF!</definedName>
    <definedName name="F_16_450">#REF!</definedName>
    <definedName name="F_16_480">#REF!</definedName>
    <definedName name="F_16_510">#REF!</definedName>
    <definedName name="F_16_540">#REF!</definedName>
    <definedName name="F_16_570">#REF!</definedName>
    <definedName name="F_16_60">#REF!</definedName>
    <definedName name="F_16_600">#REF!</definedName>
    <definedName name="F_16_630">#REF!</definedName>
    <definedName name="F_16_660">#REF!</definedName>
    <definedName name="F_16_690">#REF!</definedName>
    <definedName name="F_16_720">#REF!</definedName>
    <definedName name="F_16_90">#REF!</definedName>
    <definedName name="F_17_120">#REF!</definedName>
    <definedName name="F_17_150">#REF!</definedName>
    <definedName name="F_17_180">#REF!</definedName>
    <definedName name="F_17_210">#REF!</definedName>
    <definedName name="F_17_240">#REF!</definedName>
    <definedName name="F_17_270">#REF!</definedName>
    <definedName name="F_17_30">#REF!</definedName>
    <definedName name="F_17_300">#REF!</definedName>
    <definedName name="F_17_330">#REF!</definedName>
    <definedName name="F_17_360">#REF!</definedName>
    <definedName name="F_17_390">#REF!</definedName>
    <definedName name="F_17_420">#REF!</definedName>
    <definedName name="F_17_450">#REF!</definedName>
    <definedName name="F_17_480">#REF!</definedName>
    <definedName name="F_17_510">#REF!</definedName>
    <definedName name="F_17_540">#REF!</definedName>
    <definedName name="F_17_570">#REF!</definedName>
    <definedName name="F_17_60">#REF!</definedName>
    <definedName name="F_17_600">#REF!</definedName>
    <definedName name="F_17_630">#REF!</definedName>
    <definedName name="F_17_660">#REF!</definedName>
    <definedName name="F_17_690">#REF!</definedName>
    <definedName name="F_17_720">#REF!</definedName>
    <definedName name="F_17_90">#REF!</definedName>
    <definedName name="F_18_120">#REF!</definedName>
    <definedName name="F_18_150">#REF!</definedName>
    <definedName name="F_18_180">#REF!</definedName>
    <definedName name="F_18_210">#REF!</definedName>
    <definedName name="F_18_240">#REF!</definedName>
    <definedName name="F_18_270">#REF!</definedName>
    <definedName name="F_18_30">#REF!</definedName>
    <definedName name="F_18_300">#REF!</definedName>
    <definedName name="F_18_330">#REF!</definedName>
    <definedName name="F_18_360">#REF!</definedName>
    <definedName name="F_18_390">#REF!</definedName>
    <definedName name="F_18_420">#REF!</definedName>
    <definedName name="F_18_450">#REF!</definedName>
    <definedName name="F_18_480">#REF!</definedName>
    <definedName name="F_18_510">#REF!</definedName>
    <definedName name="F_18_540">#REF!</definedName>
    <definedName name="F_18_570">#REF!</definedName>
    <definedName name="F_18_60">#REF!</definedName>
    <definedName name="F_18_600">#REF!</definedName>
    <definedName name="F_18_630">#REF!</definedName>
    <definedName name="F_18_660">#REF!</definedName>
    <definedName name="F_18_690">#REF!</definedName>
    <definedName name="F_18_720">#REF!</definedName>
    <definedName name="F_18_90">#REF!</definedName>
    <definedName name="F_19_120">#REF!</definedName>
    <definedName name="F_19_150">#REF!</definedName>
    <definedName name="F_19_180">#REF!</definedName>
    <definedName name="F_19_210">#REF!</definedName>
    <definedName name="F_19_240">#REF!</definedName>
    <definedName name="F_19_270">#REF!</definedName>
    <definedName name="F_19_30">#REF!</definedName>
    <definedName name="F_19_300">#REF!</definedName>
    <definedName name="F_19_330">#REF!</definedName>
    <definedName name="F_19_360">#REF!</definedName>
    <definedName name="F_19_390">#REF!</definedName>
    <definedName name="F_19_420">#REF!</definedName>
    <definedName name="F_19_450">#REF!</definedName>
    <definedName name="F_19_480">#REF!</definedName>
    <definedName name="F_19_510">#REF!</definedName>
    <definedName name="F_19_540">#REF!</definedName>
    <definedName name="F_19_570">#REF!</definedName>
    <definedName name="F_19_60">#REF!</definedName>
    <definedName name="F_19_600">#REF!</definedName>
    <definedName name="F_19_630">#REF!</definedName>
    <definedName name="F_19_660">#REF!</definedName>
    <definedName name="F_19_690">#REF!</definedName>
    <definedName name="F_19_720">#REF!</definedName>
    <definedName name="F_19_90">#REF!</definedName>
    <definedName name="F_20_120">#REF!</definedName>
    <definedName name="F_20_150">#REF!</definedName>
    <definedName name="F_20_180">#REF!</definedName>
    <definedName name="F_20_210">#REF!</definedName>
    <definedName name="F_20_240">#REF!</definedName>
    <definedName name="F_20_270">#REF!</definedName>
    <definedName name="F_20_30">#REF!</definedName>
    <definedName name="F_20_300">#REF!</definedName>
    <definedName name="F_20_330">#REF!</definedName>
    <definedName name="F_20_360">#REF!</definedName>
    <definedName name="F_20_390">#REF!</definedName>
    <definedName name="F_20_420">#REF!</definedName>
    <definedName name="F_20_450">#REF!</definedName>
    <definedName name="F_20_480">#REF!</definedName>
    <definedName name="F_20_510">#REF!</definedName>
    <definedName name="F_20_540">#REF!</definedName>
    <definedName name="F_20_570">#REF!</definedName>
    <definedName name="F_20_60">#REF!</definedName>
    <definedName name="F_20_600">#REF!</definedName>
    <definedName name="F_20_630">#REF!</definedName>
    <definedName name="F_20_660">#REF!</definedName>
    <definedName name="F_20_690">#REF!</definedName>
    <definedName name="F_20_720">#REF!</definedName>
    <definedName name="F_20_90">#REF!</definedName>
    <definedName name="F_21_120">#REF!</definedName>
    <definedName name="F_21_150">#REF!</definedName>
    <definedName name="F_21_180">#REF!</definedName>
    <definedName name="F_21_210">#REF!</definedName>
    <definedName name="F_21_240">#REF!</definedName>
    <definedName name="F_21_270">#REF!</definedName>
    <definedName name="F_21_30">#REF!</definedName>
    <definedName name="F_21_300">#REF!</definedName>
    <definedName name="F_21_330">#REF!</definedName>
    <definedName name="F_21_360">#REF!</definedName>
    <definedName name="F_21_390">#REF!</definedName>
    <definedName name="F_21_420">#REF!</definedName>
    <definedName name="F_21_450">#REF!</definedName>
    <definedName name="F_21_480">#REF!</definedName>
    <definedName name="F_21_510">#REF!</definedName>
    <definedName name="F_21_540">#REF!</definedName>
    <definedName name="F_21_570">#REF!</definedName>
    <definedName name="F_21_60">#REF!</definedName>
    <definedName name="F_21_600">#REF!</definedName>
    <definedName name="F_21_630">#REF!</definedName>
    <definedName name="F_21_660">#REF!</definedName>
    <definedName name="F_21_690">#REF!</definedName>
    <definedName name="F_21_720">#REF!</definedName>
    <definedName name="F_21_90">#REF!</definedName>
    <definedName name="F_22_120">#REF!</definedName>
    <definedName name="F_22_150">#REF!</definedName>
    <definedName name="F_22_180">#REF!</definedName>
    <definedName name="F_22_210">#REF!</definedName>
    <definedName name="F_22_240">#REF!</definedName>
    <definedName name="F_22_270">#REF!</definedName>
    <definedName name="F_22_30">#REF!</definedName>
    <definedName name="F_22_300">#REF!</definedName>
    <definedName name="F_22_330">#REF!</definedName>
    <definedName name="F_22_360">#REF!</definedName>
    <definedName name="F_22_390">#REF!</definedName>
    <definedName name="F_22_420">#REF!</definedName>
    <definedName name="F_22_450">#REF!</definedName>
    <definedName name="F_22_480">#REF!</definedName>
    <definedName name="F_22_510">#REF!</definedName>
    <definedName name="F_22_540">#REF!</definedName>
    <definedName name="F_22_570">#REF!</definedName>
    <definedName name="F_22_60">#REF!</definedName>
    <definedName name="F_22_600">#REF!</definedName>
    <definedName name="F_22_630">#REF!</definedName>
    <definedName name="F_22_660">#REF!</definedName>
    <definedName name="F_22_690">#REF!</definedName>
    <definedName name="F_22_720">#REF!</definedName>
    <definedName name="F_22_90">#REF!</definedName>
    <definedName name="F_23_120">#REF!</definedName>
    <definedName name="F_23_150">#REF!</definedName>
    <definedName name="F_23_180">#REF!</definedName>
    <definedName name="F_23_210">#REF!</definedName>
    <definedName name="F_23_240">#REF!</definedName>
    <definedName name="F_23_270">#REF!</definedName>
    <definedName name="F_23_30">#REF!</definedName>
    <definedName name="F_23_300">#REF!</definedName>
    <definedName name="F_23_330">#REF!</definedName>
    <definedName name="F_23_360">#REF!</definedName>
    <definedName name="F_23_390">#REF!</definedName>
    <definedName name="F_23_420">#REF!</definedName>
    <definedName name="F_23_450">#REF!</definedName>
    <definedName name="F_23_480">#REF!</definedName>
    <definedName name="F_23_510">#REF!</definedName>
    <definedName name="F_23_540">#REF!</definedName>
    <definedName name="F_23_570">#REF!</definedName>
    <definedName name="F_23_60">#REF!</definedName>
    <definedName name="F_23_600">#REF!</definedName>
    <definedName name="F_23_630">#REF!</definedName>
    <definedName name="F_23_660">#REF!</definedName>
    <definedName name="F_23_690">#REF!</definedName>
    <definedName name="F_23_720">#REF!</definedName>
    <definedName name="F_23_90">#REF!</definedName>
    <definedName name="F_24_120">#REF!</definedName>
    <definedName name="F_24_150">#REF!</definedName>
    <definedName name="F_24_180">#REF!</definedName>
    <definedName name="F_24_210">#REF!</definedName>
    <definedName name="F_24_240">#REF!</definedName>
    <definedName name="F_24_270">#REF!</definedName>
    <definedName name="F_24_30">#REF!</definedName>
    <definedName name="F_24_300">#REF!</definedName>
    <definedName name="F_24_330">#REF!</definedName>
    <definedName name="F_24_360">#REF!</definedName>
    <definedName name="F_24_390">#REF!</definedName>
    <definedName name="F_24_420">#REF!</definedName>
    <definedName name="F_24_450">#REF!</definedName>
    <definedName name="F_24_480">#REF!</definedName>
    <definedName name="F_24_510">#REF!</definedName>
    <definedName name="F_24_540">#REF!</definedName>
    <definedName name="F_24_570">#REF!</definedName>
    <definedName name="F_24_60">#REF!</definedName>
    <definedName name="F_24_600">#REF!</definedName>
    <definedName name="F_24_630">#REF!</definedName>
    <definedName name="F_24_660">#REF!</definedName>
    <definedName name="F_24_690">#REF!</definedName>
    <definedName name="F_24_720">#REF!</definedName>
    <definedName name="F_24_90">#REF!</definedName>
    <definedName name="F_25_120">#REF!</definedName>
    <definedName name="F_25_150">#REF!</definedName>
    <definedName name="F_25_180">#REF!</definedName>
    <definedName name="F_25_210">#REF!</definedName>
    <definedName name="F_25_240">#REF!</definedName>
    <definedName name="F_25_270">#REF!</definedName>
    <definedName name="F_25_30">#REF!</definedName>
    <definedName name="F_25_300">#REF!</definedName>
    <definedName name="F_25_330">#REF!</definedName>
    <definedName name="F_25_360">#REF!</definedName>
    <definedName name="F_25_390">#REF!</definedName>
    <definedName name="F_25_420">#REF!</definedName>
    <definedName name="F_25_450">#REF!</definedName>
    <definedName name="F_25_480">#REF!</definedName>
    <definedName name="F_25_510">#REF!</definedName>
    <definedName name="F_25_540">#REF!</definedName>
    <definedName name="F_25_570">#REF!</definedName>
    <definedName name="F_25_60">#REF!</definedName>
    <definedName name="F_25_600">#REF!</definedName>
    <definedName name="F_25_630">#REF!</definedName>
    <definedName name="F_25_660">#REF!</definedName>
    <definedName name="F_25_690">#REF!</definedName>
    <definedName name="F_25_720">#REF!</definedName>
    <definedName name="F_25_90">#REF!</definedName>
    <definedName name="F_26_120">#REF!</definedName>
    <definedName name="F_26_150">#REF!</definedName>
    <definedName name="F_26_180">#REF!</definedName>
    <definedName name="F_26_210">#REF!</definedName>
    <definedName name="F_26_240">#REF!</definedName>
    <definedName name="F_26_270">#REF!</definedName>
    <definedName name="F_26_30">#REF!</definedName>
    <definedName name="F_26_300">#REF!</definedName>
    <definedName name="F_26_330">#REF!</definedName>
    <definedName name="F_26_360">#REF!</definedName>
    <definedName name="F_26_390">#REF!</definedName>
    <definedName name="F_26_420">#REF!</definedName>
    <definedName name="F_26_450">#REF!</definedName>
    <definedName name="F_26_480">#REF!</definedName>
    <definedName name="F_26_510">#REF!</definedName>
    <definedName name="F_26_540">#REF!</definedName>
    <definedName name="F_26_570">#REF!</definedName>
    <definedName name="F_26_60">#REF!</definedName>
    <definedName name="F_26_600">#REF!</definedName>
    <definedName name="F_26_630">#REF!</definedName>
    <definedName name="F_26_660">#REF!</definedName>
    <definedName name="F_26_690">#REF!</definedName>
    <definedName name="F_26_720">#REF!</definedName>
    <definedName name="F_26_90">#REF!</definedName>
    <definedName name="F_27_120">#REF!</definedName>
    <definedName name="F_27_150">#REF!</definedName>
    <definedName name="F_27_180">#REF!</definedName>
    <definedName name="F_27_210">#REF!</definedName>
    <definedName name="F_27_240">#REF!</definedName>
    <definedName name="F_27_270">#REF!</definedName>
    <definedName name="F_27_30">#REF!</definedName>
    <definedName name="F_27_300">#REF!</definedName>
    <definedName name="F_27_330">#REF!</definedName>
    <definedName name="F_27_360">#REF!</definedName>
    <definedName name="F_27_390">#REF!</definedName>
    <definedName name="F_27_420">#REF!</definedName>
    <definedName name="F_27_450">#REF!</definedName>
    <definedName name="F_27_480">#REF!</definedName>
    <definedName name="F_27_510">#REF!</definedName>
    <definedName name="F_27_540">#REF!</definedName>
    <definedName name="F_27_570">#REF!</definedName>
    <definedName name="F_27_60">#REF!</definedName>
    <definedName name="F_27_600">#REF!</definedName>
    <definedName name="F_27_630">#REF!</definedName>
    <definedName name="F_27_660">#REF!</definedName>
    <definedName name="F_27_690">#REF!</definedName>
    <definedName name="F_27_720">#REF!</definedName>
    <definedName name="F_27_90">#REF!</definedName>
    <definedName name="F_28_120">#REF!</definedName>
    <definedName name="F_28_150">#REF!</definedName>
    <definedName name="F_28_180">#REF!</definedName>
    <definedName name="F_28_210">#REF!</definedName>
    <definedName name="F_28_240">#REF!</definedName>
    <definedName name="F_28_270">#REF!</definedName>
    <definedName name="F_28_30">#REF!</definedName>
    <definedName name="F_28_300">#REF!</definedName>
    <definedName name="F_28_330">#REF!</definedName>
    <definedName name="F_28_360">#REF!</definedName>
    <definedName name="F_28_390">#REF!</definedName>
    <definedName name="F_28_420">#REF!</definedName>
    <definedName name="F_28_450">#REF!</definedName>
    <definedName name="F_28_480">#REF!</definedName>
    <definedName name="F_28_510">#REF!</definedName>
    <definedName name="F_28_540">#REF!</definedName>
    <definedName name="F_28_570">#REF!</definedName>
    <definedName name="F_28_60">#REF!</definedName>
    <definedName name="F_28_600">#REF!</definedName>
    <definedName name="F_28_630">#REF!</definedName>
    <definedName name="F_28_660">#REF!</definedName>
    <definedName name="F_28_690">#REF!</definedName>
    <definedName name="F_28_720">#REF!</definedName>
    <definedName name="F_28_90">#REF!</definedName>
    <definedName name="F_29_120">#REF!</definedName>
    <definedName name="F_29_150">#REF!</definedName>
    <definedName name="F_29_180">#REF!</definedName>
    <definedName name="F_29_210">#REF!</definedName>
    <definedName name="F_29_240">#REF!</definedName>
    <definedName name="F_29_270">#REF!</definedName>
    <definedName name="F_29_30">#REF!</definedName>
    <definedName name="F_29_300">#REF!</definedName>
    <definedName name="F_29_330">#REF!</definedName>
    <definedName name="F_29_360">#REF!</definedName>
    <definedName name="F_29_390">#REF!</definedName>
    <definedName name="F_29_420">#REF!</definedName>
    <definedName name="F_29_450">#REF!</definedName>
    <definedName name="F_29_480">#REF!</definedName>
    <definedName name="F_29_510">#REF!</definedName>
    <definedName name="F_29_540">#REF!</definedName>
    <definedName name="F_29_570">#REF!</definedName>
    <definedName name="F_29_60">#REF!</definedName>
    <definedName name="F_29_600">#REF!</definedName>
    <definedName name="F_29_630">#REF!</definedName>
    <definedName name="F_29_660">#REF!</definedName>
    <definedName name="F_29_690">#REF!</definedName>
    <definedName name="F_29_720">#REF!</definedName>
    <definedName name="F_29_90">#REF!</definedName>
    <definedName name="F_30_120">#REF!</definedName>
    <definedName name="F_30_150">#REF!</definedName>
    <definedName name="F_30_180">#REF!</definedName>
    <definedName name="F_30_210">#REF!</definedName>
    <definedName name="F_30_240">#REF!</definedName>
    <definedName name="F_30_270">#REF!</definedName>
    <definedName name="F_30_30">#REF!</definedName>
    <definedName name="F_30_300">#REF!</definedName>
    <definedName name="F_30_330">#REF!</definedName>
    <definedName name="F_30_360">#REF!</definedName>
    <definedName name="F_30_390">#REF!</definedName>
    <definedName name="F_30_420">#REF!</definedName>
    <definedName name="F_30_450">#REF!</definedName>
    <definedName name="F_30_480">#REF!</definedName>
    <definedName name="F_30_510">#REF!</definedName>
    <definedName name="F_30_540">#REF!</definedName>
    <definedName name="F_30_570">#REF!</definedName>
    <definedName name="F_30_60">#REF!</definedName>
    <definedName name="F_30_600">#REF!</definedName>
    <definedName name="F_30_630">#REF!</definedName>
    <definedName name="F_30_660">#REF!</definedName>
    <definedName name="F_30_690">#REF!</definedName>
    <definedName name="F_30_720">#REF!</definedName>
    <definedName name="F_30_90">#REF!</definedName>
    <definedName name="FATOR">#REF!</definedName>
    <definedName name="fcm">#REF!</definedName>
    <definedName name="fer">#REF!</definedName>
    <definedName name="fossa">#REF!</definedName>
    <definedName name="FT">#REF!</definedName>
    <definedName name="G">[3]AGUA!#REF!</definedName>
    <definedName name="G_01">[3]AGUA!#REF!</definedName>
    <definedName name="G_01_1">[3]AGUA!#REF!</definedName>
    <definedName name="G_01_2">[3]AGUA!#REF!</definedName>
    <definedName name="G_02">[3]AGUA!#REF!</definedName>
    <definedName name="G_02_1">[3]AGUA!#REF!</definedName>
    <definedName name="G_02_2">[3]AGUA!#REF!</definedName>
    <definedName name="G_03">[3]AGUA!#REF!</definedName>
    <definedName name="G_03_1">[3]AGUA!#REF!</definedName>
    <definedName name="G_03_2">[3]AGUA!#REF!</definedName>
    <definedName name="G_04">[3]AGUA!#REF!</definedName>
    <definedName name="G_04_1">[3]AGUA!#REF!</definedName>
    <definedName name="G_04_2">[3]AGUA!#REF!</definedName>
    <definedName name="G_05">[3]AGUA!#REF!</definedName>
    <definedName name="G_05_1">[3]AGUA!#REF!</definedName>
    <definedName name="G_05_2">[3]AGUA!#REF!</definedName>
    <definedName name="G_06">[3]AGUA!#REF!</definedName>
    <definedName name="G_06_1">[3]AGUA!#REF!</definedName>
    <definedName name="G_06_2">[3]AGUA!#REF!</definedName>
    <definedName name="G_07">[3]AGUA!#REF!</definedName>
    <definedName name="G_07_1">[3]AGUA!#REF!</definedName>
    <definedName name="G_07_2">[3]AGUA!#REF!</definedName>
    <definedName name="G_08">[3]AGUA!#REF!</definedName>
    <definedName name="G_08_1">[3]AGUA!#REF!</definedName>
    <definedName name="G_08_2">[3]AGUA!#REF!</definedName>
    <definedName name="G_09">[3]AGUA!#REF!</definedName>
    <definedName name="G_09_1">[3]AGUA!#REF!</definedName>
    <definedName name="G_09_2">[3]AGUA!#REF!</definedName>
    <definedName name="G_1">[3]AGUA!#REF!</definedName>
    <definedName name="G_10">[3]AGUA!#REF!</definedName>
    <definedName name="G_10_1">[3]AGUA!#REF!</definedName>
    <definedName name="G_10_2">[3]AGUA!#REF!</definedName>
    <definedName name="G_11">[3]AGUA!#REF!</definedName>
    <definedName name="G_11_1">[3]AGUA!#REF!</definedName>
    <definedName name="G_11_2">[3]AGUA!#REF!</definedName>
    <definedName name="G_12">[3]AGUA!#REF!</definedName>
    <definedName name="G_12_1">[3]AGUA!#REF!</definedName>
    <definedName name="G_12_2">[3]AGUA!#REF!</definedName>
    <definedName name="G_13">[3]AGUA!#REF!</definedName>
    <definedName name="G_13_1">[3]AGUA!#REF!</definedName>
    <definedName name="G_13_2">[3]AGUA!#REF!</definedName>
    <definedName name="G_14">[3]AGUA!#REF!</definedName>
    <definedName name="G_14_1">[3]AGUA!#REF!</definedName>
    <definedName name="G_14_2">[3]AGUA!#REF!</definedName>
    <definedName name="G_15">[3]AGUA!#REF!</definedName>
    <definedName name="G_15_1">[3]AGUA!#REF!</definedName>
    <definedName name="G_15_2">[3]AGUA!#REF!</definedName>
    <definedName name="G_16">[3]AGUA!#REF!</definedName>
    <definedName name="G_16_1">[3]AGUA!#REF!</definedName>
    <definedName name="G_16_2">[3]AGUA!#REF!</definedName>
    <definedName name="G_17">[3]AGUA!#REF!</definedName>
    <definedName name="G_17_1">[3]AGUA!#REF!</definedName>
    <definedName name="G_17_2">[3]AGUA!#REF!</definedName>
    <definedName name="G_18">[3]AGUA!#REF!</definedName>
    <definedName name="G_18_1">[3]AGUA!#REF!</definedName>
    <definedName name="G_18_2">[3]AGUA!#REF!</definedName>
    <definedName name="G_19">[3]AGUA!#REF!</definedName>
    <definedName name="G_19_1">[3]AGUA!#REF!</definedName>
    <definedName name="G_19_2">[3]AGUA!#REF!</definedName>
    <definedName name="G_2">[3]AGUA!#REF!</definedName>
    <definedName name="G_20">[3]AGUA!#REF!</definedName>
    <definedName name="G_20_1">[3]AGUA!#REF!</definedName>
    <definedName name="G_20_2">[3]AGUA!#REF!</definedName>
    <definedName name="G_21">[3]AGUA!#REF!</definedName>
    <definedName name="G_21_1">[3]AGUA!#REF!</definedName>
    <definedName name="G_21_2">[3]AGUA!#REF!</definedName>
    <definedName name="G_22">[3]AGUA!#REF!</definedName>
    <definedName name="G_22_1">[3]AGUA!#REF!</definedName>
    <definedName name="G_22_2">[3]AGUA!#REF!</definedName>
    <definedName name="G_23">[3]AGUA!#REF!</definedName>
    <definedName name="G_23_1">[3]AGUA!#REF!</definedName>
    <definedName name="G_23_2">[3]AGUA!#REF!</definedName>
    <definedName name="G_24">[3]AGUA!#REF!</definedName>
    <definedName name="G_24_1">[3]AGUA!#REF!</definedName>
    <definedName name="G_24_2">[3]AGUA!#REF!</definedName>
    <definedName name="G_25">[3]AGUA!#REF!</definedName>
    <definedName name="G_25_1">[3]AGUA!#REF!</definedName>
    <definedName name="G_25_2">[3]AGUA!#REF!</definedName>
    <definedName name="G_26">[3]AGUA!#REF!</definedName>
    <definedName name="G_26_1">[3]AGUA!#REF!</definedName>
    <definedName name="G_26_2">[3]AGUA!#REF!</definedName>
    <definedName name="G_27">[3]AGUA!#REF!</definedName>
    <definedName name="G_27_1">[3]AGUA!#REF!</definedName>
    <definedName name="G_27_2">[3]AGUA!#REF!</definedName>
    <definedName name="G_28">[3]AGUA!#REF!</definedName>
    <definedName name="G_28_1">[3]AGUA!#REF!</definedName>
    <definedName name="G_28_2">[3]AGUA!#REF!</definedName>
    <definedName name="G_29">[3]AGUA!#REF!</definedName>
    <definedName name="G_29_1">[3]AGUA!#REF!</definedName>
    <definedName name="G_29_2">[3]AGUA!#REF!</definedName>
    <definedName name="G_30">[3]AGUA!#REF!</definedName>
    <definedName name="G_30_1">[3]AGUA!#REF!</definedName>
    <definedName name="G_30_2">[3]AGUA!#REF!</definedName>
    <definedName name="G_4">[3]AGUA!#REF!</definedName>
    <definedName name="G_4_1">[3]AGUA!#REF!</definedName>
    <definedName name="G_4_2">[3]AGUA!#REF!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pf">#REF!</definedName>
    <definedName name="itus1">#REF!</definedName>
    <definedName name="jla1_220">#REF!</definedName>
    <definedName name="JRS">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ur">#REF!</definedName>
    <definedName name="mpm2.5">#REF!</definedName>
    <definedName name="msv">#REF!</definedName>
    <definedName name="niv">#REF!</definedName>
    <definedName name="nome">NA()</definedName>
    <definedName name="nome_2">NA()</definedName>
    <definedName name="odi">#REF!</definedName>
    <definedName name="ofc">NA()</definedName>
    <definedName name="ofi">#REF!</definedName>
    <definedName name="OGU">#REF!</definedName>
    <definedName name="oli">#REF!</definedName>
    <definedName name="PassaExtenso">[4]!PassaExtenso</definedName>
    <definedName name="PassaExtenso_1">#N/A</definedName>
    <definedName name="PassaExtenso_2">#N/A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dm_5">#REF!</definedName>
    <definedName name="pes">#REF!</definedName>
    <definedName name="pig">#REF!</definedName>
    <definedName name="PII">#REF!</definedName>
    <definedName name="PIP">#REF!</definedName>
    <definedName name="plc">#REF!</definedName>
    <definedName name="plc2.5">#REF!</definedName>
    <definedName name="PMS">#REF!</definedName>
    <definedName name="pont">#REF!</definedName>
    <definedName name="pref">NA()</definedName>
    <definedName name="pref_2">NA()</definedName>
    <definedName name="prf">#REF!</definedName>
    <definedName name="prg">#REF!</definedName>
    <definedName name="prg_5">#REF!</definedName>
    <definedName name="Prof_Coletor">#REF!</definedName>
    <definedName name="Prof_Coletor_1">#REF!</definedName>
    <definedName name="Prof_Coletor_13">#REF!</definedName>
    <definedName name="Prof_Coletor_14">#REF!</definedName>
    <definedName name="Prof_Coletor_15">#REF!</definedName>
    <definedName name="Prof_Coletor_16">#REF!</definedName>
    <definedName name="Prof_Coletor_2">#REF!</definedName>
    <definedName name="Prof_Coletor_3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DE_DE_DISTRIBUIÇÃO___MATERIAL">[3]AGUA!#REF!</definedName>
    <definedName name="REDE_DE_DISTRIBUIÇÃO___MATERIAL_1">[3]AGUA!#REF!</definedName>
    <definedName name="REDE_DE_DISTRIBUIÇÃO___MATERIAL_2">[3]AGUA!#REF!</definedName>
    <definedName name="REDE_DE_DISTRIBUIÇÃO_MATERIAL">[3]AGUA!#REF!</definedName>
    <definedName name="REDE_DE_DISTRIBUIÇÃO_MATERIAL_1">[3]AGUA!#REF!</definedName>
    <definedName name="REDE_DE_DISTRIBUIÇÃO_MATERIAL_2">[3]AGUA!#REF!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G_01_01">[3]AGUA!#REF!</definedName>
    <definedName name="SG_01_01_1">[3]AGUA!#REF!</definedName>
    <definedName name="SG_01_01_2">[3]AGUA!#REF!</definedName>
    <definedName name="SG_01_02">[3]AGUA!#REF!</definedName>
    <definedName name="SG_01_02_1">[3]AGUA!#REF!</definedName>
    <definedName name="SG_01_02_2">[3]AGUA!#REF!</definedName>
    <definedName name="SG_01_03">[3]AGUA!#REF!</definedName>
    <definedName name="SG_01_03_1">[3]AGUA!#REF!</definedName>
    <definedName name="SG_01_03_2">[3]AGUA!#REF!</definedName>
    <definedName name="SG_01_04">[3]AGUA!#REF!</definedName>
    <definedName name="SG_01_04_1">[3]AGUA!#REF!</definedName>
    <definedName name="SG_01_04_2">[3]AGUA!#REF!</definedName>
    <definedName name="SG_01_05">[3]AGUA!#REF!</definedName>
    <definedName name="SG_01_05_1">[3]AGUA!#REF!</definedName>
    <definedName name="SG_01_05_2">[3]AGUA!#REF!</definedName>
    <definedName name="SG_01_06">[3]AGUA!#REF!</definedName>
    <definedName name="SG_01_06_1">[3]AGUA!#REF!</definedName>
    <definedName name="SG_01_06_2">[3]AGUA!#REF!</definedName>
    <definedName name="SG_01_07">[3]AGUA!#REF!</definedName>
    <definedName name="SG_01_07_1">[3]AGUA!#REF!</definedName>
    <definedName name="SG_01_07_2">[3]AGUA!#REF!</definedName>
    <definedName name="SG_01_08">[3]AGUA!#REF!</definedName>
    <definedName name="SG_01_08_1">[3]AGUA!#REF!</definedName>
    <definedName name="SG_01_08_2">[3]AGUA!#REF!</definedName>
    <definedName name="SG_01_09">[3]AGUA!#REF!</definedName>
    <definedName name="SG_01_09_1">[3]AGUA!#REF!</definedName>
    <definedName name="SG_01_09_2">[3]AGUA!#REF!</definedName>
    <definedName name="SG_01_10">[3]AGUA!#REF!</definedName>
    <definedName name="SG_01_10_1">[3]AGUA!#REF!</definedName>
    <definedName name="SG_01_10_2">[3]AGUA!#REF!</definedName>
    <definedName name="SG_01_11">[3]AGUA!#REF!</definedName>
    <definedName name="SG_01_11_1">[3]AGUA!#REF!</definedName>
    <definedName name="SG_01_11_2">[3]AGUA!#REF!</definedName>
    <definedName name="SG_01_12">[3]AGUA!#REF!</definedName>
    <definedName name="SG_01_12_1">[3]AGUA!#REF!</definedName>
    <definedName name="SG_01_12_2">[3]AGUA!#REF!</definedName>
    <definedName name="SG_01_13">[3]AGUA!#REF!</definedName>
    <definedName name="SG_01_13_1">[3]AGUA!#REF!</definedName>
    <definedName name="SG_01_13_2">[3]AGUA!#REF!</definedName>
    <definedName name="SG_01_14">[3]AGUA!#REF!</definedName>
    <definedName name="SG_01_14_1">[3]AGUA!#REF!</definedName>
    <definedName name="SG_01_14_2">[3]AGUA!#REF!</definedName>
    <definedName name="SG_01_15">[3]AGUA!#REF!</definedName>
    <definedName name="SG_01_15_1">[3]AGUA!#REF!</definedName>
    <definedName name="SG_01_15_2">[3]AGUA!#REF!</definedName>
    <definedName name="SG_01_16">[3]AGUA!#REF!</definedName>
    <definedName name="SG_01_16_1">[3]AGUA!#REF!</definedName>
    <definedName name="SG_01_16_2">[3]AGUA!#REF!</definedName>
    <definedName name="SG_01_17">[3]AGUA!#REF!</definedName>
    <definedName name="SG_01_17_1">[3]AGUA!#REF!</definedName>
    <definedName name="SG_01_17_2">[3]AGUA!#REF!</definedName>
    <definedName name="SG_01_18">[3]AGUA!#REF!</definedName>
    <definedName name="SG_01_18_1">[3]AGUA!#REF!</definedName>
    <definedName name="SG_01_18_2">[3]AGUA!#REF!</definedName>
    <definedName name="SG_01_19">[3]AGUA!#REF!</definedName>
    <definedName name="SG_01_19_1">[3]AGUA!#REF!</definedName>
    <definedName name="SG_01_19_2">[3]AGUA!#REF!</definedName>
    <definedName name="SG_01_20">[3]AGUA!#REF!</definedName>
    <definedName name="SG_01_20_1">[3]AGUA!#REF!</definedName>
    <definedName name="SG_01_20_2">[3]AGUA!#REF!</definedName>
    <definedName name="SG_01_21">[3]AGUA!#REF!</definedName>
    <definedName name="SG_01_21_1">[3]AGUA!#REF!</definedName>
    <definedName name="SG_01_21_2">[3]AGUA!#REF!</definedName>
    <definedName name="SG_01_22">[3]AGUA!#REF!</definedName>
    <definedName name="SG_01_22_1">[3]AGUA!#REF!</definedName>
    <definedName name="SG_01_22_2">[3]AGUA!#REF!</definedName>
    <definedName name="SG_01_23">[3]AGUA!#REF!</definedName>
    <definedName name="SG_01_23_1">[3]AGUA!#REF!</definedName>
    <definedName name="SG_01_23_2">[3]AGUA!#REF!</definedName>
    <definedName name="SG_01_24">[3]AGUA!#REF!</definedName>
    <definedName name="SG_01_24_1">[3]AGUA!#REF!</definedName>
    <definedName name="SG_01_24_2">[3]AGUA!#REF!</definedName>
    <definedName name="SG_01_25">[3]AGUA!#REF!</definedName>
    <definedName name="SG_01_25_1">[3]AGUA!#REF!</definedName>
    <definedName name="SG_01_25_2">[3]AGUA!#REF!</definedName>
    <definedName name="SG_01_26">[3]AGUA!#REF!</definedName>
    <definedName name="SG_01_26_1">[3]AGUA!#REF!</definedName>
    <definedName name="SG_01_26_2">[3]AGUA!#REF!</definedName>
    <definedName name="SG_01_27">[3]AGUA!#REF!</definedName>
    <definedName name="SG_01_27_1">[3]AGUA!#REF!</definedName>
    <definedName name="SG_01_27_2">[3]AGUA!#REF!</definedName>
    <definedName name="SG_01_28">[3]AGUA!#REF!</definedName>
    <definedName name="SG_01_28_1">[3]AGUA!#REF!</definedName>
    <definedName name="SG_01_28_2">[3]AGUA!#REF!</definedName>
    <definedName name="SG_01_29">[3]AGUA!#REF!</definedName>
    <definedName name="SG_01_29_1">[3]AGUA!#REF!</definedName>
    <definedName name="SG_01_29_2">[3]AGUA!#REF!</definedName>
    <definedName name="SG_01_30">[3]AGUA!#REF!</definedName>
    <definedName name="SG_01_30_1">[3]AGUA!#REF!</definedName>
    <definedName name="SG_01_30_2">[3]AGUA!#REF!</definedName>
    <definedName name="SG_02_01">[3]AGUA!#REF!</definedName>
    <definedName name="SG_02_01_1">[3]AGUA!#REF!</definedName>
    <definedName name="SG_02_01_2">[3]AGUA!#REF!</definedName>
    <definedName name="SG_02_02">[3]AGUA!#REF!</definedName>
    <definedName name="SG_02_02_1">[3]AGUA!#REF!</definedName>
    <definedName name="SG_02_02_2">[3]AGUA!#REF!</definedName>
    <definedName name="SG_02_03">[3]AGUA!#REF!</definedName>
    <definedName name="SG_02_03_1">[3]AGUA!#REF!</definedName>
    <definedName name="SG_02_03_2">[3]AGUA!#REF!</definedName>
    <definedName name="SG_02_04">[3]AGUA!#REF!</definedName>
    <definedName name="SG_02_04_1">[3]AGUA!#REF!</definedName>
    <definedName name="SG_02_04_2">[3]AGUA!#REF!</definedName>
    <definedName name="SG_02_05">[3]AGUA!#REF!</definedName>
    <definedName name="SG_02_05_1">[3]AGUA!#REF!</definedName>
    <definedName name="SG_02_05_2">[3]AGUA!#REF!</definedName>
    <definedName name="SG_02_06">[3]AGUA!#REF!</definedName>
    <definedName name="SG_02_06_1">[3]AGUA!#REF!</definedName>
    <definedName name="SG_02_06_2">[3]AGUA!#REF!</definedName>
    <definedName name="SG_02_07">[3]AGUA!#REF!</definedName>
    <definedName name="SG_02_07_1">[3]AGUA!#REF!</definedName>
    <definedName name="SG_02_07_2">[3]AGUA!#REF!</definedName>
    <definedName name="SG_02_08">[3]AGUA!#REF!</definedName>
    <definedName name="SG_02_08_1">[3]AGUA!#REF!</definedName>
    <definedName name="SG_02_08_2">[3]AGUA!#REF!</definedName>
    <definedName name="SG_02_09">[3]AGUA!#REF!</definedName>
    <definedName name="SG_02_09_1">[3]AGUA!#REF!</definedName>
    <definedName name="SG_02_09_2">[3]AGUA!#REF!</definedName>
    <definedName name="SG_02_10">[3]AGUA!#REF!</definedName>
    <definedName name="SG_02_10_1">[3]AGUA!#REF!</definedName>
    <definedName name="SG_02_10_2">[3]AGUA!#REF!</definedName>
    <definedName name="SG_02_11">[3]AGUA!#REF!</definedName>
    <definedName name="SG_02_11_1">[3]AGUA!#REF!</definedName>
    <definedName name="SG_02_11_2">[3]AGUA!#REF!</definedName>
    <definedName name="SG_02_12">[3]AGUA!#REF!</definedName>
    <definedName name="SG_02_12_1">[3]AGUA!#REF!</definedName>
    <definedName name="SG_02_12_2">[3]AGUA!#REF!</definedName>
    <definedName name="SG_02_13">[3]AGUA!#REF!</definedName>
    <definedName name="SG_02_13_1">[3]AGUA!#REF!</definedName>
    <definedName name="SG_02_13_2">[3]AGUA!#REF!</definedName>
    <definedName name="SG_02_14">[3]AGUA!#REF!</definedName>
    <definedName name="SG_02_14_1">[3]AGUA!#REF!</definedName>
    <definedName name="SG_02_14_2">[3]AGUA!#REF!</definedName>
    <definedName name="SG_02_15">[3]AGUA!#REF!</definedName>
    <definedName name="SG_02_15_1">[3]AGUA!#REF!</definedName>
    <definedName name="SG_02_15_2">[3]AGUA!#REF!</definedName>
    <definedName name="SG_02_16">[3]AGUA!#REF!</definedName>
    <definedName name="SG_02_16_1">[3]AGUA!#REF!</definedName>
    <definedName name="SG_02_16_2">[3]AGUA!#REF!</definedName>
    <definedName name="SG_02_17">[3]AGUA!#REF!</definedName>
    <definedName name="SG_02_17_1">[3]AGUA!#REF!</definedName>
    <definedName name="SG_02_17_2">[3]AGUA!#REF!</definedName>
    <definedName name="SG_02_18">[3]AGUA!#REF!</definedName>
    <definedName name="SG_02_18_1">[3]AGUA!#REF!</definedName>
    <definedName name="SG_02_18_2">[3]AGUA!#REF!</definedName>
    <definedName name="SG_02_19">[3]AGUA!#REF!</definedName>
    <definedName name="SG_02_19_1">[3]AGUA!#REF!</definedName>
    <definedName name="SG_02_19_2">[3]AGUA!#REF!</definedName>
    <definedName name="SG_02_20">[3]AGUA!#REF!</definedName>
    <definedName name="SG_02_20_1">[3]AGUA!#REF!</definedName>
    <definedName name="SG_02_20_2">[3]AGUA!#REF!</definedName>
    <definedName name="SG_02_21">[3]AGUA!#REF!</definedName>
    <definedName name="SG_02_21_1">[3]AGUA!#REF!</definedName>
    <definedName name="SG_02_21_2">[3]AGUA!#REF!</definedName>
    <definedName name="SG_02_22">[3]AGUA!#REF!</definedName>
    <definedName name="SG_02_22_1">[3]AGUA!#REF!</definedName>
    <definedName name="SG_02_22_2">[3]AGUA!#REF!</definedName>
    <definedName name="SG_02_23">[3]AGUA!#REF!</definedName>
    <definedName name="SG_02_23_1">[3]AGUA!#REF!</definedName>
    <definedName name="SG_02_23_2">[3]AGUA!#REF!</definedName>
    <definedName name="SG_02_24">[3]AGUA!#REF!</definedName>
    <definedName name="SG_02_24_1">[3]AGUA!#REF!</definedName>
    <definedName name="SG_02_24_2">[3]AGUA!#REF!</definedName>
    <definedName name="SG_02_25">[3]AGUA!#REF!</definedName>
    <definedName name="SG_02_25_1">[3]AGUA!#REF!</definedName>
    <definedName name="SG_02_25_2">[3]AGUA!#REF!</definedName>
    <definedName name="SG_02_26">[3]AGUA!#REF!</definedName>
    <definedName name="SG_02_26_1">[3]AGUA!#REF!</definedName>
    <definedName name="SG_02_26_2">[3]AGUA!#REF!</definedName>
    <definedName name="SG_02_27">[3]AGUA!#REF!</definedName>
    <definedName name="SG_02_27_1">[3]AGUA!#REF!</definedName>
    <definedName name="SG_02_27_2">[3]AGUA!#REF!</definedName>
    <definedName name="SG_02_28">[3]AGUA!#REF!</definedName>
    <definedName name="SG_02_28_1">[3]AGUA!#REF!</definedName>
    <definedName name="SG_02_28_2">[3]AGUA!#REF!</definedName>
    <definedName name="SG_02_29">[3]AGUA!#REF!</definedName>
    <definedName name="SG_02_29_1">[3]AGUA!#REF!</definedName>
    <definedName name="SG_02_29_2">[3]AGUA!#REF!</definedName>
    <definedName name="SG_02_30">[3]AGUA!#REF!</definedName>
    <definedName name="SG_02_30_1">[3]AGUA!#REF!</definedName>
    <definedName name="SG_02_30_2">[3]AGUA!#REF!</definedName>
    <definedName name="SG_03_01">[3]AGUA!#REF!</definedName>
    <definedName name="SG_03_01_1">[3]AGUA!#REF!</definedName>
    <definedName name="SG_03_01_2">[3]AGUA!#REF!</definedName>
    <definedName name="SG_03_02">[3]AGUA!#REF!</definedName>
    <definedName name="SG_03_02_1">[3]AGUA!#REF!</definedName>
    <definedName name="SG_03_02_2">[3]AGUA!#REF!</definedName>
    <definedName name="SG_03_03">[3]AGUA!#REF!</definedName>
    <definedName name="SG_03_03_1">[3]AGUA!#REF!</definedName>
    <definedName name="SG_03_03_2">[3]AGUA!#REF!</definedName>
    <definedName name="SG_03_04">[3]AGUA!#REF!</definedName>
    <definedName name="SG_03_04_1">[3]AGUA!#REF!</definedName>
    <definedName name="SG_03_04_2">[3]AGUA!#REF!</definedName>
    <definedName name="SG_03_05">[3]AGUA!#REF!</definedName>
    <definedName name="SG_03_05_1">[3]AGUA!#REF!</definedName>
    <definedName name="SG_03_05_2">[3]AGUA!#REF!</definedName>
    <definedName name="SG_03_06">[3]AGUA!#REF!</definedName>
    <definedName name="SG_03_06_1">[3]AGUA!#REF!</definedName>
    <definedName name="SG_03_06_2">[3]AGUA!#REF!</definedName>
    <definedName name="SG_03_07">[3]AGUA!#REF!</definedName>
    <definedName name="SG_03_07_1">[3]AGUA!#REF!</definedName>
    <definedName name="SG_03_07_2">[3]AGUA!#REF!</definedName>
    <definedName name="SG_03_08">[3]AGUA!#REF!</definedName>
    <definedName name="SG_03_08_1">[3]AGUA!#REF!</definedName>
    <definedName name="SG_03_08_2">[3]AGUA!#REF!</definedName>
    <definedName name="SG_03_09">[3]AGUA!#REF!</definedName>
    <definedName name="SG_03_09_1">[3]AGUA!#REF!</definedName>
    <definedName name="SG_03_09_2">[3]AGUA!#REF!</definedName>
    <definedName name="SG_03_10">[3]AGUA!#REF!</definedName>
    <definedName name="SG_03_10_1">[3]AGUA!#REF!</definedName>
    <definedName name="SG_03_10_2">[3]AGUA!#REF!</definedName>
    <definedName name="SG_03_11">[3]AGUA!#REF!</definedName>
    <definedName name="SG_03_11_1">[3]AGUA!#REF!</definedName>
    <definedName name="SG_03_11_2">[3]AGUA!#REF!</definedName>
    <definedName name="SG_03_12">[3]AGUA!#REF!</definedName>
    <definedName name="SG_03_12_1">[3]AGUA!#REF!</definedName>
    <definedName name="SG_03_12_2">[3]AGUA!#REF!</definedName>
    <definedName name="SG_03_13">[3]AGUA!#REF!</definedName>
    <definedName name="SG_03_13_1">[3]AGUA!#REF!</definedName>
    <definedName name="SG_03_13_2">[3]AGUA!#REF!</definedName>
    <definedName name="SG_03_14">[3]AGUA!#REF!</definedName>
    <definedName name="SG_03_14_1">[3]AGUA!#REF!</definedName>
    <definedName name="SG_03_14_2">[3]AGUA!#REF!</definedName>
    <definedName name="SG_03_15">[3]AGUA!#REF!</definedName>
    <definedName name="SG_03_15_1">[3]AGUA!#REF!</definedName>
    <definedName name="SG_03_15_2">[3]AGUA!#REF!</definedName>
    <definedName name="SG_03_16">[3]AGUA!#REF!</definedName>
    <definedName name="SG_03_16_1">[3]AGUA!#REF!</definedName>
    <definedName name="SG_03_16_2">[3]AGUA!#REF!</definedName>
    <definedName name="SG_03_17">[3]AGUA!#REF!</definedName>
    <definedName name="SG_03_17_1">[3]AGUA!#REF!</definedName>
    <definedName name="SG_03_17_2">[3]AGUA!#REF!</definedName>
    <definedName name="SG_03_18">[3]AGUA!#REF!</definedName>
    <definedName name="SG_03_18_1">[3]AGUA!#REF!</definedName>
    <definedName name="SG_03_18_2">[3]AGUA!#REF!</definedName>
    <definedName name="SG_03_19">[3]AGUA!#REF!</definedName>
    <definedName name="SG_03_19_1">[3]AGUA!#REF!</definedName>
    <definedName name="SG_03_19_2">[3]AGUA!#REF!</definedName>
    <definedName name="SG_03_20">[3]AGUA!#REF!</definedName>
    <definedName name="SG_03_20_1">[3]AGUA!#REF!</definedName>
    <definedName name="SG_03_20_2">[3]AGUA!#REF!</definedName>
    <definedName name="SG_03_21">[3]AGUA!#REF!</definedName>
    <definedName name="SG_03_21_1">[3]AGUA!#REF!</definedName>
    <definedName name="SG_03_21_2">[3]AGUA!#REF!</definedName>
    <definedName name="SG_03_22">[3]AGUA!#REF!</definedName>
    <definedName name="SG_03_22_1">[3]AGUA!#REF!</definedName>
    <definedName name="SG_03_22_2">[3]AGUA!#REF!</definedName>
    <definedName name="SG_03_23">[3]AGUA!#REF!</definedName>
    <definedName name="SG_03_23_1">[3]AGUA!#REF!</definedName>
    <definedName name="SG_03_23_2">[3]AGUA!#REF!</definedName>
    <definedName name="SG_03_24">[3]AGUA!#REF!</definedName>
    <definedName name="SG_03_24_1">[3]AGUA!#REF!</definedName>
    <definedName name="SG_03_24_2">[3]AGUA!#REF!</definedName>
    <definedName name="SG_03_25">[3]AGUA!#REF!</definedName>
    <definedName name="SG_03_25_1">[3]AGUA!#REF!</definedName>
    <definedName name="SG_03_25_2">[3]AGUA!#REF!</definedName>
    <definedName name="SG_03_26">[3]AGUA!#REF!</definedName>
    <definedName name="SG_03_26_1">[3]AGUA!#REF!</definedName>
    <definedName name="SG_03_26_2">[3]AGUA!#REF!</definedName>
    <definedName name="SG_03_27">[3]AGUA!#REF!</definedName>
    <definedName name="SG_03_27_1">[3]AGUA!#REF!</definedName>
    <definedName name="SG_03_27_2">[3]AGUA!#REF!</definedName>
    <definedName name="SG_03_28">[3]AGUA!#REF!</definedName>
    <definedName name="SG_03_28_1">[3]AGUA!#REF!</definedName>
    <definedName name="SG_03_28_2">[3]AGUA!#REF!</definedName>
    <definedName name="SG_03_29">[3]AGUA!#REF!</definedName>
    <definedName name="SG_03_29_1">[3]AGUA!#REF!</definedName>
    <definedName name="SG_03_29_2">[3]AGUA!#REF!</definedName>
    <definedName name="SG_03_30">[3]AGUA!#REF!</definedName>
    <definedName name="SG_03_30_1">[3]AGUA!#REF!</definedName>
    <definedName name="SG_03_30_2">[3]AGUA!#REF!</definedName>
    <definedName name="SG_04_01">[3]AGUA!#REF!</definedName>
    <definedName name="SG_04_01_1">[3]AGUA!#REF!</definedName>
    <definedName name="SG_04_01_2">[3]AGUA!#REF!</definedName>
    <definedName name="SG_04_02">[3]AGUA!#REF!</definedName>
    <definedName name="SG_04_02_1">[3]AGUA!#REF!</definedName>
    <definedName name="SG_04_02_2">[3]AGUA!#REF!</definedName>
    <definedName name="SG_04_03">[3]AGUA!#REF!</definedName>
    <definedName name="SG_04_03_1">[3]AGUA!#REF!</definedName>
    <definedName name="SG_04_03_2">[3]AGUA!#REF!</definedName>
    <definedName name="SG_04_04">[3]AGUA!#REF!</definedName>
    <definedName name="SG_04_04_1">[3]AGUA!#REF!</definedName>
    <definedName name="SG_04_04_2">[3]AGUA!#REF!</definedName>
    <definedName name="SG_04_05">[3]AGUA!#REF!</definedName>
    <definedName name="SG_04_05_1">[3]AGUA!#REF!</definedName>
    <definedName name="SG_04_05_2">[3]AGUA!#REF!</definedName>
    <definedName name="SG_04_06">[3]AGUA!#REF!</definedName>
    <definedName name="SG_04_06_1">[3]AGUA!#REF!</definedName>
    <definedName name="SG_04_06_2">[3]AGUA!#REF!</definedName>
    <definedName name="SG_04_07">[3]AGUA!#REF!</definedName>
    <definedName name="SG_04_07_1">[3]AGUA!#REF!</definedName>
    <definedName name="SG_04_07_2">[3]AGUA!#REF!</definedName>
    <definedName name="SG_04_08">[3]AGUA!#REF!</definedName>
    <definedName name="SG_04_08_1">[3]AGUA!#REF!</definedName>
    <definedName name="SG_04_08_2">[3]AGUA!#REF!</definedName>
    <definedName name="SG_04_09">[3]AGUA!#REF!</definedName>
    <definedName name="SG_04_09_1">[3]AGUA!#REF!</definedName>
    <definedName name="SG_04_09_2">[3]AGUA!#REF!</definedName>
    <definedName name="SG_04_10">[3]AGUA!#REF!</definedName>
    <definedName name="SG_04_10_1">[3]AGUA!#REF!</definedName>
    <definedName name="SG_04_10_2">[3]AGUA!#REF!</definedName>
    <definedName name="SG_04_11">[3]AGUA!#REF!</definedName>
    <definedName name="SG_04_11_1">[3]AGUA!#REF!</definedName>
    <definedName name="SG_04_11_2">[3]AGUA!#REF!</definedName>
    <definedName name="SG_04_12">[3]AGUA!#REF!</definedName>
    <definedName name="SG_04_12_1">[3]AGUA!#REF!</definedName>
    <definedName name="SG_04_12_2">[3]AGUA!#REF!</definedName>
    <definedName name="SG_04_13">[3]AGUA!#REF!</definedName>
    <definedName name="SG_04_13_1">[3]AGUA!#REF!</definedName>
    <definedName name="SG_04_13_2">[3]AGUA!#REF!</definedName>
    <definedName name="SG_04_14">[3]AGUA!#REF!</definedName>
    <definedName name="SG_04_14_1">[3]AGUA!#REF!</definedName>
    <definedName name="SG_04_14_2">[3]AGUA!#REF!</definedName>
    <definedName name="SG_04_15">[3]AGUA!#REF!</definedName>
    <definedName name="SG_04_15_1">[3]AGUA!#REF!</definedName>
    <definedName name="SG_04_15_2">[3]AGUA!#REF!</definedName>
    <definedName name="SG_04_16">[3]AGUA!#REF!</definedName>
    <definedName name="SG_04_16_1">[3]AGUA!#REF!</definedName>
    <definedName name="SG_04_16_2">[3]AGUA!#REF!</definedName>
    <definedName name="SG_04_17">[3]AGUA!#REF!</definedName>
    <definedName name="SG_04_17_1">[3]AGUA!#REF!</definedName>
    <definedName name="SG_04_17_2">[3]AGUA!#REF!</definedName>
    <definedName name="SG_04_18">[3]AGUA!#REF!</definedName>
    <definedName name="SG_04_18_1">[3]AGUA!#REF!</definedName>
    <definedName name="SG_04_18_2">[3]AGUA!#REF!</definedName>
    <definedName name="SG_04_19">[3]AGUA!#REF!</definedName>
    <definedName name="SG_04_19_1">[3]AGUA!#REF!</definedName>
    <definedName name="SG_04_19_2">[3]AGUA!#REF!</definedName>
    <definedName name="SG_04_20">[3]AGUA!#REF!</definedName>
    <definedName name="SG_04_20_1">[3]AGUA!#REF!</definedName>
    <definedName name="SG_04_20_2">[3]AGUA!#REF!</definedName>
    <definedName name="SG_04_21">[3]AGUA!#REF!</definedName>
    <definedName name="SG_04_21_1">[3]AGUA!#REF!</definedName>
    <definedName name="SG_04_21_2">[3]AGUA!#REF!</definedName>
    <definedName name="SG_04_22">[3]AGUA!#REF!</definedName>
    <definedName name="SG_04_22_1">[3]AGUA!#REF!</definedName>
    <definedName name="SG_04_22_2">[3]AGUA!#REF!</definedName>
    <definedName name="SG_04_23">[3]AGUA!#REF!</definedName>
    <definedName name="SG_04_23_1">[3]AGUA!#REF!</definedName>
    <definedName name="SG_04_23_2">[3]AGUA!#REF!</definedName>
    <definedName name="SG_04_24">[3]AGUA!#REF!</definedName>
    <definedName name="SG_04_24_1">[3]AGUA!#REF!</definedName>
    <definedName name="SG_04_24_2">[3]AGUA!#REF!</definedName>
    <definedName name="SG_04_25">[3]AGUA!#REF!</definedName>
    <definedName name="SG_04_25_1">[3]AGUA!#REF!</definedName>
    <definedName name="SG_04_25_2">[3]AGUA!#REF!</definedName>
    <definedName name="SG_04_26">[3]AGUA!#REF!</definedName>
    <definedName name="SG_04_26_1">[3]AGUA!#REF!</definedName>
    <definedName name="SG_04_26_2">[3]AGUA!#REF!</definedName>
    <definedName name="SG_04_27">[3]AGUA!#REF!</definedName>
    <definedName name="SG_04_27_1">[3]AGUA!#REF!</definedName>
    <definedName name="SG_04_27_2">[3]AGUA!#REF!</definedName>
    <definedName name="SG_04_28">[3]AGUA!#REF!</definedName>
    <definedName name="SG_04_28_1">[3]AGUA!#REF!</definedName>
    <definedName name="SG_04_28_2">[3]AGUA!#REF!</definedName>
    <definedName name="SG_04_29">[3]AGUA!#REF!</definedName>
    <definedName name="SG_04_29_1">[3]AGUA!#REF!</definedName>
    <definedName name="SG_04_29_2">[3]AGUA!#REF!</definedName>
    <definedName name="SG_04_30">[3]AGUA!#REF!</definedName>
    <definedName name="SG_04_30_1">[3]AGUA!#REF!</definedName>
    <definedName name="SG_04_30_2">[3]AGUA!#REF!</definedName>
    <definedName name="SG_05_01">[3]AGUA!#REF!</definedName>
    <definedName name="SG_05_01_1">[3]AGUA!#REF!</definedName>
    <definedName name="SG_05_01_2">[3]AGUA!#REF!</definedName>
    <definedName name="SG_05_02">[3]AGUA!#REF!</definedName>
    <definedName name="SG_05_02_1">[3]AGUA!#REF!</definedName>
    <definedName name="SG_05_02_2">[3]AGUA!#REF!</definedName>
    <definedName name="SG_05_03">[3]AGUA!#REF!</definedName>
    <definedName name="SG_05_03_1">[3]AGUA!#REF!</definedName>
    <definedName name="SG_05_03_2">[3]AGUA!#REF!</definedName>
    <definedName name="SG_05_04">[3]AGUA!#REF!</definedName>
    <definedName name="SG_05_04_1">[3]AGUA!#REF!</definedName>
    <definedName name="SG_05_04_2">[3]AGUA!#REF!</definedName>
    <definedName name="SG_05_05">[3]AGUA!#REF!</definedName>
    <definedName name="SG_05_05_1">[3]AGUA!#REF!</definedName>
    <definedName name="SG_05_05_2">[3]AGUA!#REF!</definedName>
    <definedName name="SG_05_06">[3]AGUA!#REF!</definedName>
    <definedName name="SG_05_06_1">[3]AGUA!#REF!</definedName>
    <definedName name="SG_05_06_2">[3]AGUA!#REF!</definedName>
    <definedName name="SG_05_07">[3]AGUA!#REF!</definedName>
    <definedName name="SG_05_07_1">[3]AGUA!#REF!</definedName>
    <definedName name="SG_05_07_2">[3]AGUA!#REF!</definedName>
    <definedName name="SG_05_08">[3]AGUA!#REF!</definedName>
    <definedName name="SG_05_08_1">[3]AGUA!#REF!</definedName>
    <definedName name="SG_05_08_2">[3]AGUA!#REF!</definedName>
    <definedName name="SG_05_09">[3]AGUA!#REF!</definedName>
    <definedName name="SG_05_09_1">[3]AGUA!#REF!</definedName>
    <definedName name="SG_05_09_2">[3]AGUA!#REF!</definedName>
    <definedName name="SG_05_10">[3]AGUA!#REF!</definedName>
    <definedName name="SG_05_10_1">[3]AGUA!#REF!</definedName>
    <definedName name="SG_05_10_2">[3]AGUA!#REF!</definedName>
    <definedName name="SG_05_11">[3]AGUA!#REF!</definedName>
    <definedName name="SG_05_11_1">[3]AGUA!#REF!</definedName>
    <definedName name="SG_05_11_2">[3]AGUA!#REF!</definedName>
    <definedName name="SG_05_12">[3]AGUA!#REF!</definedName>
    <definedName name="SG_05_12_1">[3]AGUA!#REF!</definedName>
    <definedName name="SG_05_12_2">[3]AGUA!#REF!</definedName>
    <definedName name="SG_05_13">[3]AGUA!#REF!</definedName>
    <definedName name="SG_05_13_1">[3]AGUA!#REF!</definedName>
    <definedName name="SG_05_13_2">[3]AGUA!#REF!</definedName>
    <definedName name="SG_05_14">[3]AGUA!#REF!</definedName>
    <definedName name="SG_05_14_1">[3]AGUA!#REF!</definedName>
    <definedName name="SG_05_14_2">[3]AGUA!#REF!</definedName>
    <definedName name="SG_05_15">[3]AGUA!#REF!</definedName>
    <definedName name="SG_05_15_1">[3]AGUA!#REF!</definedName>
    <definedName name="SG_05_15_2">[3]AGUA!#REF!</definedName>
    <definedName name="SG_05_16">[3]AGUA!#REF!</definedName>
    <definedName name="SG_05_16_1">[3]AGUA!#REF!</definedName>
    <definedName name="SG_05_16_2">[3]AGUA!#REF!</definedName>
    <definedName name="SG_05_17">[3]AGUA!#REF!</definedName>
    <definedName name="SG_05_17_1">[3]AGUA!#REF!</definedName>
    <definedName name="SG_05_17_2">[3]AGUA!#REF!</definedName>
    <definedName name="SG_05_18">[3]AGUA!#REF!</definedName>
    <definedName name="SG_05_18_1">[3]AGUA!#REF!</definedName>
    <definedName name="SG_05_18_2">[3]AGUA!#REF!</definedName>
    <definedName name="SG_05_19">[3]AGUA!#REF!</definedName>
    <definedName name="SG_05_19_1">[3]AGUA!#REF!</definedName>
    <definedName name="SG_05_19_2">[3]AGUA!#REF!</definedName>
    <definedName name="SG_05_20">[3]AGUA!#REF!</definedName>
    <definedName name="SG_05_20_1">[3]AGUA!#REF!</definedName>
    <definedName name="SG_05_20_2">[3]AGUA!#REF!</definedName>
    <definedName name="SG_05_21">[3]AGUA!#REF!</definedName>
    <definedName name="SG_05_21_1">[3]AGUA!#REF!</definedName>
    <definedName name="SG_05_21_2">[3]AGUA!#REF!</definedName>
    <definedName name="SG_05_22">[3]AGUA!#REF!</definedName>
    <definedName name="SG_05_22_1">[3]AGUA!#REF!</definedName>
    <definedName name="SG_05_22_2">[3]AGUA!#REF!</definedName>
    <definedName name="SG_05_23">[3]AGUA!#REF!</definedName>
    <definedName name="SG_05_23_1">[3]AGUA!#REF!</definedName>
    <definedName name="SG_05_23_2">[3]AGUA!#REF!</definedName>
    <definedName name="SG_05_24">[3]AGUA!#REF!</definedName>
    <definedName name="SG_05_24_1">[3]AGUA!#REF!</definedName>
    <definedName name="SG_05_24_2">[3]AGUA!#REF!</definedName>
    <definedName name="SG_05_25">[3]AGUA!#REF!</definedName>
    <definedName name="SG_05_25_1">[3]AGUA!#REF!</definedName>
    <definedName name="SG_05_25_2">[3]AGUA!#REF!</definedName>
    <definedName name="SG_05_26">[3]AGUA!#REF!</definedName>
    <definedName name="SG_05_26_1">[3]AGUA!#REF!</definedName>
    <definedName name="SG_05_26_2">[3]AGUA!#REF!</definedName>
    <definedName name="SG_05_27">[3]AGUA!#REF!</definedName>
    <definedName name="SG_05_27_1">[3]AGUA!#REF!</definedName>
    <definedName name="SG_05_27_2">[3]AGUA!#REF!</definedName>
    <definedName name="SG_05_28">[3]AGUA!#REF!</definedName>
    <definedName name="SG_05_28_1">[3]AGUA!#REF!</definedName>
    <definedName name="SG_05_28_2">[3]AGUA!#REF!</definedName>
    <definedName name="SG_05_29">[3]AGUA!#REF!</definedName>
    <definedName name="SG_05_29_1">[3]AGUA!#REF!</definedName>
    <definedName name="SG_05_29_2">[3]AGUA!#REF!</definedName>
    <definedName name="SG_05_30">[3]AGUA!#REF!</definedName>
    <definedName name="SG_05_30_1">[3]AGUA!#REF!</definedName>
    <definedName name="SG_05_30_2">[3]AGUA!#REF!</definedName>
    <definedName name="SG_06_01">[3]AGUA!#REF!</definedName>
    <definedName name="SG_06_01_1">[3]AGUA!#REF!</definedName>
    <definedName name="SG_06_01_2">[3]AGUA!#REF!</definedName>
    <definedName name="SG_06_02">[3]AGUA!#REF!</definedName>
    <definedName name="SG_06_02_1">[3]AGUA!#REF!</definedName>
    <definedName name="SG_06_02_2">[3]AGUA!#REF!</definedName>
    <definedName name="SG_06_03">[3]AGUA!#REF!</definedName>
    <definedName name="SG_06_03_1">[3]AGUA!#REF!</definedName>
    <definedName name="SG_06_03_2">[3]AGUA!#REF!</definedName>
    <definedName name="SG_06_04">[3]AGUA!#REF!</definedName>
    <definedName name="SG_06_04_1">[3]AGUA!#REF!</definedName>
    <definedName name="SG_06_04_2">[3]AGUA!#REF!</definedName>
    <definedName name="SG_06_05">[3]AGUA!#REF!</definedName>
    <definedName name="SG_06_05_1">[3]AGUA!#REF!</definedName>
    <definedName name="SG_06_05_2">[3]AGUA!#REF!</definedName>
    <definedName name="SG_06_06">[3]AGUA!#REF!</definedName>
    <definedName name="SG_06_06_1">[3]AGUA!#REF!</definedName>
    <definedName name="SG_06_06_2">[3]AGUA!#REF!</definedName>
    <definedName name="SG_06_07">[3]AGUA!#REF!</definedName>
    <definedName name="SG_06_07_1">[3]AGUA!#REF!</definedName>
    <definedName name="SG_06_07_2">[3]AGUA!#REF!</definedName>
    <definedName name="SG_06_08">[3]AGUA!#REF!</definedName>
    <definedName name="SG_06_08_1">[3]AGUA!#REF!</definedName>
    <definedName name="SG_06_08_2">[3]AGUA!#REF!</definedName>
    <definedName name="SG_06_09">[3]AGUA!#REF!</definedName>
    <definedName name="SG_06_09_1">[3]AGUA!#REF!</definedName>
    <definedName name="SG_06_09_2">[3]AGUA!#REF!</definedName>
    <definedName name="SG_06_10">[3]AGUA!#REF!</definedName>
    <definedName name="SG_06_10_1">[3]AGUA!#REF!</definedName>
    <definedName name="SG_06_10_2">[3]AGUA!#REF!</definedName>
    <definedName name="SG_06_11">[3]AGUA!#REF!</definedName>
    <definedName name="SG_06_11_1">[3]AGUA!#REF!</definedName>
    <definedName name="SG_06_11_2">[3]AGUA!#REF!</definedName>
    <definedName name="SG_06_12">[3]AGUA!#REF!</definedName>
    <definedName name="SG_06_12_1">[3]AGUA!#REF!</definedName>
    <definedName name="SG_06_12_2">[3]AGUA!#REF!</definedName>
    <definedName name="SG_06_13">[3]AGUA!#REF!</definedName>
    <definedName name="SG_06_13_1">[3]AGUA!#REF!</definedName>
    <definedName name="SG_06_13_2">[3]AGUA!#REF!</definedName>
    <definedName name="SG_06_14">[3]AGUA!#REF!</definedName>
    <definedName name="SG_06_14_1">[3]AGUA!#REF!</definedName>
    <definedName name="SG_06_14_2">[3]AGUA!#REF!</definedName>
    <definedName name="SG_06_15">[3]AGUA!#REF!</definedName>
    <definedName name="SG_06_15_1">[3]AGUA!#REF!</definedName>
    <definedName name="SG_06_15_2">[3]AGUA!#REF!</definedName>
    <definedName name="SG_06_16">[3]AGUA!#REF!</definedName>
    <definedName name="SG_06_16_1">[3]AGUA!#REF!</definedName>
    <definedName name="SG_06_16_2">[3]AGUA!#REF!</definedName>
    <definedName name="SG_06_17">[3]AGUA!#REF!</definedName>
    <definedName name="SG_06_17_1">[3]AGUA!#REF!</definedName>
    <definedName name="SG_06_17_2">[3]AGUA!#REF!</definedName>
    <definedName name="SG_06_18">[3]AGUA!#REF!</definedName>
    <definedName name="SG_06_18_1">[3]AGUA!#REF!</definedName>
    <definedName name="SG_06_18_2">[3]AGUA!#REF!</definedName>
    <definedName name="SG_06_19">[3]AGUA!#REF!</definedName>
    <definedName name="SG_06_19_1">[3]AGUA!#REF!</definedName>
    <definedName name="SG_06_19_2">[3]AGUA!#REF!</definedName>
    <definedName name="SG_06_20">[3]AGUA!#REF!</definedName>
    <definedName name="SG_06_20_1">[3]AGUA!#REF!</definedName>
    <definedName name="SG_06_20_2">[3]AGUA!#REF!</definedName>
    <definedName name="SG_06_21">[3]AGUA!#REF!</definedName>
    <definedName name="SG_06_21_1">[3]AGUA!#REF!</definedName>
    <definedName name="SG_06_21_2">[3]AGUA!#REF!</definedName>
    <definedName name="SG_06_22">[3]AGUA!#REF!</definedName>
    <definedName name="SG_06_22_1">[3]AGUA!#REF!</definedName>
    <definedName name="SG_06_22_2">[3]AGUA!#REF!</definedName>
    <definedName name="SG_06_23">[3]AGUA!#REF!</definedName>
    <definedName name="SG_06_23_1">[3]AGUA!#REF!</definedName>
    <definedName name="SG_06_23_2">[3]AGUA!#REF!</definedName>
    <definedName name="SG_06_24">[3]AGUA!#REF!</definedName>
    <definedName name="SG_06_24_1">[3]AGUA!#REF!</definedName>
    <definedName name="SG_06_24_2">[3]AGUA!#REF!</definedName>
    <definedName name="SG_06_25">[3]AGUA!#REF!</definedName>
    <definedName name="SG_06_25_1">[3]AGUA!#REF!</definedName>
    <definedName name="SG_06_25_2">[3]AGUA!#REF!</definedName>
    <definedName name="SG_06_26">[3]AGUA!#REF!</definedName>
    <definedName name="SG_06_26_1">[3]AGUA!#REF!</definedName>
    <definedName name="SG_06_26_2">[3]AGUA!#REF!</definedName>
    <definedName name="SG_06_27">[3]AGUA!#REF!</definedName>
    <definedName name="SG_06_27_1">[3]AGUA!#REF!</definedName>
    <definedName name="SG_06_27_2">[3]AGUA!#REF!</definedName>
    <definedName name="SG_06_28">[3]AGUA!#REF!</definedName>
    <definedName name="SG_06_28_1">[3]AGUA!#REF!</definedName>
    <definedName name="SG_06_28_2">[3]AGUA!#REF!</definedName>
    <definedName name="SG_06_29">[3]AGUA!#REF!</definedName>
    <definedName name="SG_06_29_1">[3]AGUA!#REF!</definedName>
    <definedName name="SG_06_29_2">[3]AGUA!#REF!</definedName>
    <definedName name="SG_06_30">[3]AGUA!#REF!</definedName>
    <definedName name="SG_06_30_1">[3]AGUA!#REF!</definedName>
    <definedName name="SG_06_30_2">[3]AGUA!#REF!</definedName>
    <definedName name="SG_07_01">[3]AGUA!#REF!</definedName>
    <definedName name="SG_07_01_1">[3]AGUA!#REF!</definedName>
    <definedName name="SG_07_01_2">[3]AGUA!#REF!</definedName>
    <definedName name="SG_07_02">[3]AGUA!#REF!</definedName>
    <definedName name="SG_07_02_1">[3]AGUA!#REF!</definedName>
    <definedName name="SG_07_02_2">[3]AGUA!#REF!</definedName>
    <definedName name="SG_07_03">[3]AGUA!#REF!</definedName>
    <definedName name="SG_07_03_1">[3]AGUA!#REF!</definedName>
    <definedName name="SG_07_03_2">[3]AGUA!#REF!</definedName>
    <definedName name="SG_07_04">[3]AGUA!#REF!</definedName>
    <definedName name="SG_07_04_1">[3]AGUA!#REF!</definedName>
    <definedName name="SG_07_04_2">[3]AGUA!#REF!</definedName>
    <definedName name="SG_07_05">[3]AGUA!#REF!</definedName>
    <definedName name="SG_07_05_1">[3]AGUA!#REF!</definedName>
    <definedName name="SG_07_05_2">[3]AGUA!#REF!</definedName>
    <definedName name="SG_07_06">[3]AGUA!#REF!</definedName>
    <definedName name="SG_07_06_1">[3]AGUA!#REF!</definedName>
    <definedName name="SG_07_06_2">[3]AGUA!#REF!</definedName>
    <definedName name="SG_07_07">[3]AGUA!#REF!</definedName>
    <definedName name="SG_07_07_1">[3]AGUA!#REF!</definedName>
    <definedName name="SG_07_07_2">[3]AGUA!#REF!</definedName>
    <definedName name="SG_07_08">[3]AGUA!#REF!</definedName>
    <definedName name="SG_07_08_1">[3]AGUA!#REF!</definedName>
    <definedName name="SG_07_08_2">[3]AGUA!#REF!</definedName>
    <definedName name="SG_07_09">[3]AGUA!#REF!</definedName>
    <definedName name="SG_07_09_1">[3]AGUA!#REF!</definedName>
    <definedName name="SG_07_09_2">[3]AGUA!#REF!</definedName>
    <definedName name="SG_07_10">[3]AGUA!#REF!</definedName>
    <definedName name="SG_07_10_1">[3]AGUA!#REF!</definedName>
    <definedName name="SG_07_10_2">[3]AGUA!#REF!</definedName>
    <definedName name="SG_07_11">[3]AGUA!#REF!</definedName>
    <definedName name="SG_07_11_1">[3]AGUA!#REF!</definedName>
    <definedName name="SG_07_11_2">[3]AGUA!#REF!</definedName>
    <definedName name="SG_07_12">[3]AGUA!#REF!</definedName>
    <definedName name="SG_07_12_1">[3]AGUA!#REF!</definedName>
    <definedName name="SG_07_12_2">[3]AGUA!#REF!</definedName>
    <definedName name="SG_07_13">[3]AGUA!#REF!</definedName>
    <definedName name="SG_07_13_1">[3]AGUA!#REF!</definedName>
    <definedName name="SG_07_13_2">[3]AGUA!#REF!</definedName>
    <definedName name="SG_07_14">[3]AGUA!#REF!</definedName>
    <definedName name="SG_07_14_1">[3]AGUA!#REF!</definedName>
    <definedName name="SG_07_14_2">[3]AGUA!#REF!</definedName>
    <definedName name="SG_07_15">[3]AGUA!#REF!</definedName>
    <definedName name="SG_07_15_1">[3]AGUA!#REF!</definedName>
    <definedName name="SG_07_15_2">[3]AGUA!#REF!</definedName>
    <definedName name="SG_07_16">[3]AGUA!#REF!</definedName>
    <definedName name="SG_07_16_1">[3]AGUA!#REF!</definedName>
    <definedName name="SG_07_16_2">[3]AGUA!#REF!</definedName>
    <definedName name="SG_07_17">[3]AGUA!#REF!</definedName>
    <definedName name="SG_07_17_1">[3]AGUA!#REF!</definedName>
    <definedName name="SG_07_17_2">[3]AGUA!#REF!</definedName>
    <definedName name="SG_07_18">[3]AGUA!#REF!</definedName>
    <definedName name="SG_07_18_1">[3]AGUA!#REF!</definedName>
    <definedName name="SG_07_18_2">[3]AGUA!#REF!</definedName>
    <definedName name="SG_07_19">[3]AGUA!#REF!</definedName>
    <definedName name="SG_07_19_1">[3]AGUA!#REF!</definedName>
    <definedName name="SG_07_19_2">[3]AGUA!#REF!</definedName>
    <definedName name="SG_07_20">[3]AGUA!#REF!</definedName>
    <definedName name="SG_07_20_1">[3]AGUA!#REF!</definedName>
    <definedName name="SG_07_20_2">[3]AGUA!#REF!</definedName>
    <definedName name="SG_07_21">[3]AGUA!#REF!</definedName>
    <definedName name="SG_07_21_1">[3]AGUA!#REF!</definedName>
    <definedName name="SG_07_21_2">[3]AGUA!#REF!</definedName>
    <definedName name="SG_07_22">[3]AGUA!#REF!</definedName>
    <definedName name="SG_07_22_1">[3]AGUA!#REF!</definedName>
    <definedName name="SG_07_22_2">[3]AGUA!#REF!</definedName>
    <definedName name="SG_07_23">[3]AGUA!#REF!</definedName>
    <definedName name="SG_07_23_1">[3]AGUA!#REF!</definedName>
    <definedName name="SG_07_23_2">[3]AGUA!#REF!</definedName>
    <definedName name="SG_07_24">[3]AGUA!#REF!</definedName>
    <definedName name="SG_07_24_1">[3]AGUA!#REF!</definedName>
    <definedName name="SG_07_24_2">[3]AGUA!#REF!</definedName>
    <definedName name="SG_07_25">[3]AGUA!#REF!</definedName>
    <definedName name="SG_07_25_1">[3]AGUA!#REF!</definedName>
    <definedName name="SG_07_25_2">[3]AGUA!#REF!</definedName>
    <definedName name="SG_07_26">[3]AGUA!#REF!</definedName>
    <definedName name="SG_07_26_1">[3]AGUA!#REF!</definedName>
    <definedName name="SG_07_26_2">[3]AGUA!#REF!</definedName>
    <definedName name="SG_07_27">[3]AGUA!#REF!</definedName>
    <definedName name="SG_07_27_1">[3]AGUA!#REF!</definedName>
    <definedName name="SG_07_27_2">[3]AGUA!#REF!</definedName>
    <definedName name="SG_07_28">[3]AGUA!#REF!</definedName>
    <definedName name="SG_07_28_1">[3]AGUA!#REF!</definedName>
    <definedName name="SG_07_28_2">[3]AGUA!#REF!</definedName>
    <definedName name="SG_07_29">[3]AGUA!#REF!</definedName>
    <definedName name="SG_07_29_1">[3]AGUA!#REF!</definedName>
    <definedName name="SG_07_29_2">[3]AGUA!#REF!</definedName>
    <definedName name="SG_07_30">[3]AGUA!#REF!</definedName>
    <definedName name="SG_07_30_1">[3]AGUA!#REF!</definedName>
    <definedName name="SG_07_30_2">[3]AGUA!#REF!</definedName>
    <definedName name="SG_08_01">[3]AGUA!#REF!</definedName>
    <definedName name="SG_08_01_1">[3]AGUA!#REF!</definedName>
    <definedName name="SG_08_01_2">[3]AGUA!#REF!</definedName>
    <definedName name="SG_08_02">[3]AGUA!#REF!</definedName>
    <definedName name="SG_08_02_1">[3]AGUA!#REF!</definedName>
    <definedName name="SG_08_02_2">[3]AGUA!#REF!</definedName>
    <definedName name="SG_08_03">[3]AGUA!#REF!</definedName>
    <definedName name="SG_08_03_1">[3]AGUA!#REF!</definedName>
    <definedName name="SG_08_03_2">[3]AGUA!#REF!</definedName>
    <definedName name="SG_08_04">[3]AGUA!#REF!</definedName>
    <definedName name="SG_08_04_1">[3]AGUA!#REF!</definedName>
    <definedName name="SG_08_04_2">[3]AGUA!#REF!</definedName>
    <definedName name="SG_08_05">[3]AGUA!#REF!</definedName>
    <definedName name="SG_08_05_1">[3]AGUA!#REF!</definedName>
    <definedName name="SG_08_05_2">[3]AGUA!#REF!</definedName>
    <definedName name="SG_08_06">[3]AGUA!#REF!</definedName>
    <definedName name="SG_08_06_1">[3]AGUA!#REF!</definedName>
    <definedName name="SG_08_06_2">[3]AGUA!#REF!</definedName>
    <definedName name="SG_08_07">[3]AGUA!#REF!</definedName>
    <definedName name="SG_08_07_1">[3]AGUA!#REF!</definedName>
    <definedName name="SG_08_07_2">[3]AGUA!#REF!</definedName>
    <definedName name="SG_08_08">[3]AGUA!#REF!</definedName>
    <definedName name="SG_08_08_1">[3]AGUA!#REF!</definedName>
    <definedName name="SG_08_08_2">[3]AGUA!#REF!</definedName>
    <definedName name="SG_08_09">[3]AGUA!#REF!</definedName>
    <definedName name="SG_08_09_1">[3]AGUA!#REF!</definedName>
    <definedName name="SG_08_09_2">[3]AGUA!#REF!</definedName>
    <definedName name="SG_08_10">[3]AGUA!#REF!</definedName>
    <definedName name="SG_08_10_1">[3]AGUA!#REF!</definedName>
    <definedName name="SG_08_10_2">[3]AGUA!#REF!</definedName>
    <definedName name="SG_08_11">[3]AGUA!#REF!</definedName>
    <definedName name="SG_08_11_1">[3]AGUA!#REF!</definedName>
    <definedName name="SG_08_11_2">[3]AGUA!#REF!</definedName>
    <definedName name="SG_08_12">[3]AGUA!#REF!</definedName>
    <definedName name="SG_08_12_1">[3]AGUA!#REF!</definedName>
    <definedName name="SG_08_12_2">[3]AGUA!#REF!</definedName>
    <definedName name="SG_08_13">[3]AGUA!#REF!</definedName>
    <definedName name="SG_08_13_1">[3]AGUA!#REF!</definedName>
    <definedName name="SG_08_13_2">[3]AGUA!#REF!</definedName>
    <definedName name="SG_08_14">[3]AGUA!#REF!</definedName>
    <definedName name="SG_08_14_1">[3]AGUA!#REF!</definedName>
    <definedName name="SG_08_14_2">[3]AGUA!#REF!</definedName>
    <definedName name="SG_08_15">[3]AGUA!#REF!</definedName>
    <definedName name="SG_08_15_1">[3]AGUA!#REF!</definedName>
    <definedName name="SG_08_15_2">[3]AGUA!#REF!</definedName>
    <definedName name="SG_08_16">[3]AGUA!#REF!</definedName>
    <definedName name="SG_08_16_1">[3]AGUA!#REF!</definedName>
    <definedName name="SG_08_16_2">[3]AGUA!#REF!</definedName>
    <definedName name="SG_08_17">[3]AGUA!#REF!</definedName>
    <definedName name="SG_08_17_1">[3]AGUA!#REF!</definedName>
    <definedName name="SG_08_17_2">[3]AGUA!#REF!</definedName>
    <definedName name="SG_08_18">[3]AGUA!#REF!</definedName>
    <definedName name="SG_08_18_1">[3]AGUA!#REF!</definedName>
    <definedName name="SG_08_18_2">[3]AGUA!#REF!</definedName>
    <definedName name="SG_08_19">[3]AGUA!#REF!</definedName>
    <definedName name="SG_08_19_1">[3]AGUA!#REF!</definedName>
    <definedName name="SG_08_19_2">[3]AGUA!#REF!</definedName>
    <definedName name="SG_08_20">[3]AGUA!#REF!</definedName>
    <definedName name="SG_08_20_1">[3]AGUA!#REF!</definedName>
    <definedName name="SG_08_20_2">[3]AGUA!#REF!</definedName>
    <definedName name="SG_08_21">[3]AGUA!#REF!</definedName>
    <definedName name="SG_08_21_1">[3]AGUA!#REF!</definedName>
    <definedName name="SG_08_21_2">[3]AGUA!#REF!</definedName>
    <definedName name="SG_08_22">[3]AGUA!#REF!</definedName>
    <definedName name="SG_08_22_1">[3]AGUA!#REF!</definedName>
    <definedName name="SG_08_22_2">[3]AGUA!#REF!</definedName>
    <definedName name="SG_08_23">[3]AGUA!#REF!</definedName>
    <definedName name="SG_08_23_1">[3]AGUA!#REF!</definedName>
    <definedName name="SG_08_23_2">[3]AGUA!#REF!</definedName>
    <definedName name="SG_08_24">[3]AGUA!#REF!</definedName>
    <definedName name="SG_08_24_1">[3]AGUA!#REF!</definedName>
    <definedName name="SG_08_24_2">[3]AGUA!#REF!</definedName>
    <definedName name="SG_08_25">[3]AGUA!#REF!</definedName>
    <definedName name="SG_08_25_1">[3]AGUA!#REF!</definedName>
    <definedName name="SG_08_25_2">[3]AGUA!#REF!</definedName>
    <definedName name="SG_08_26">[3]AGUA!#REF!</definedName>
    <definedName name="SG_08_26_1">[3]AGUA!#REF!</definedName>
    <definedName name="SG_08_26_2">[3]AGUA!#REF!</definedName>
    <definedName name="SG_08_27">[3]AGUA!#REF!</definedName>
    <definedName name="SG_08_27_1">[3]AGUA!#REF!</definedName>
    <definedName name="SG_08_27_2">[3]AGUA!#REF!</definedName>
    <definedName name="SG_08_28">[3]AGUA!#REF!</definedName>
    <definedName name="SG_08_28_1">[3]AGUA!#REF!</definedName>
    <definedName name="SG_08_28_2">[3]AGUA!#REF!</definedName>
    <definedName name="SG_08_29">[3]AGUA!#REF!</definedName>
    <definedName name="SG_08_29_1">[3]AGUA!#REF!</definedName>
    <definedName name="SG_08_29_2">[3]AGUA!#REF!</definedName>
    <definedName name="SG_08_30">[3]AGUA!#REF!</definedName>
    <definedName name="SG_08_30_1">[3]AGUA!#REF!</definedName>
    <definedName name="SG_08_30_2">[3]AGUA!#REF!</definedName>
    <definedName name="SG_09_01">[3]AGUA!#REF!</definedName>
    <definedName name="SG_09_01_1">[3]AGUA!#REF!</definedName>
    <definedName name="SG_09_01_2">[3]AGUA!#REF!</definedName>
    <definedName name="SG_09_02">[3]AGUA!#REF!</definedName>
    <definedName name="SG_09_02_1">[3]AGUA!#REF!</definedName>
    <definedName name="SG_09_02_2">[3]AGUA!#REF!</definedName>
    <definedName name="SG_09_03">[3]AGUA!#REF!</definedName>
    <definedName name="SG_09_03_1">[3]AGUA!#REF!</definedName>
    <definedName name="SG_09_03_2">[3]AGUA!#REF!</definedName>
    <definedName name="SG_09_04">[3]AGUA!#REF!</definedName>
    <definedName name="SG_09_04_1">[3]AGUA!#REF!</definedName>
    <definedName name="SG_09_04_2">[3]AGUA!#REF!</definedName>
    <definedName name="SG_09_05">[3]AGUA!#REF!</definedName>
    <definedName name="SG_09_05_1">[3]AGUA!#REF!</definedName>
    <definedName name="SG_09_05_2">[3]AGUA!#REF!</definedName>
    <definedName name="SG_09_06">[3]AGUA!#REF!</definedName>
    <definedName name="SG_09_06_1">[3]AGUA!#REF!</definedName>
    <definedName name="SG_09_06_2">[3]AGUA!#REF!</definedName>
    <definedName name="SG_09_07">[3]AGUA!#REF!</definedName>
    <definedName name="SG_09_07_1">[3]AGUA!#REF!</definedName>
    <definedName name="SG_09_07_2">[3]AGUA!#REF!</definedName>
    <definedName name="SG_09_08">[3]AGUA!#REF!</definedName>
    <definedName name="SG_09_08_1">[3]AGUA!#REF!</definedName>
    <definedName name="SG_09_08_2">[3]AGUA!#REF!</definedName>
    <definedName name="SG_09_09">[3]AGUA!#REF!</definedName>
    <definedName name="SG_09_09_1">[3]AGUA!#REF!</definedName>
    <definedName name="SG_09_09_2">[3]AGUA!#REF!</definedName>
    <definedName name="SG_09_10">[3]AGUA!#REF!</definedName>
    <definedName name="SG_09_10_1">[3]AGUA!#REF!</definedName>
    <definedName name="SG_09_10_2">[3]AGUA!#REF!</definedName>
    <definedName name="SG_09_11">[3]AGUA!#REF!</definedName>
    <definedName name="SG_09_11_1">[3]AGUA!#REF!</definedName>
    <definedName name="SG_09_11_2">[3]AGUA!#REF!</definedName>
    <definedName name="SG_09_12">[3]AGUA!#REF!</definedName>
    <definedName name="SG_09_12_1">[3]AGUA!#REF!</definedName>
    <definedName name="SG_09_12_2">[3]AGUA!#REF!</definedName>
    <definedName name="SG_09_13">[3]AGUA!#REF!</definedName>
    <definedName name="SG_09_13_1">[3]AGUA!#REF!</definedName>
    <definedName name="SG_09_13_2">[3]AGUA!#REF!</definedName>
    <definedName name="SG_09_14">[3]AGUA!#REF!</definedName>
    <definedName name="SG_09_14_1">[3]AGUA!#REF!</definedName>
    <definedName name="SG_09_14_2">[3]AGUA!#REF!</definedName>
    <definedName name="SG_09_15">[3]AGUA!#REF!</definedName>
    <definedName name="SG_09_15_1">[3]AGUA!#REF!</definedName>
    <definedName name="SG_09_15_2">[3]AGUA!#REF!</definedName>
    <definedName name="SG_09_16">[3]AGUA!#REF!</definedName>
    <definedName name="SG_09_16_1">[3]AGUA!#REF!</definedName>
    <definedName name="SG_09_16_2">[3]AGUA!#REF!</definedName>
    <definedName name="SG_09_17">[3]AGUA!#REF!</definedName>
    <definedName name="SG_09_17_1">[3]AGUA!#REF!</definedName>
    <definedName name="SG_09_17_2">[3]AGUA!#REF!</definedName>
    <definedName name="SG_09_18">[3]AGUA!#REF!</definedName>
    <definedName name="SG_09_18_1">[3]AGUA!#REF!</definedName>
    <definedName name="SG_09_18_2">[3]AGUA!#REF!</definedName>
    <definedName name="SG_09_19">[3]AGUA!#REF!</definedName>
    <definedName name="SG_09_19_1">[3]AGUA!#REF!</definedName>
    <definedName name="SG_09_19_2">[3]AGUA!#REF!</definedName>
    <definedName name="SG_09_20">[3]AGUA!#REF!</definedName>
    <definedName name="SG_09_20_1">[3]AGUA!#REF!</definedName>
    <definedName name="SG_09_20_2">[3]AGUA!#REF!</definedName>
    <definedName name="SG_09_21">[3]AGUA!#REF!</definedName>
    <definedName name="SG_09_21_1">[3]AGUA!#REF!</definedName>
    <definedName name="SG_09_21_2">[3]AGUA!#REF!</definedName>
    <definedName name="SG_09_22">[3]AGUA!#REF!</definedName>
    <definedName name="SG_09_22_1">[3]AGUA!#REF!</definedName>
    <definedName name="SG_09_22_2">[3]AGUA!#REF!</definedName>
    <definedName name="SG_09_23">[3]AGUA!#REF!</definedName>
    <definedName name="SG_09_23_1">[3]AGUA!#REF!</definedName>
    <definedName name="SG_09_23_2">[3]AGUA!#REF!</definedName>
    <definedName name="SG_09_24">[3]AGUA!#REF!</definedName>
    <definedName name="SG_09_24_1">[3]AGUA!#REF!</definedName>
    <definedName name="SG_09_24_2">[3]AGUA!#REF!</definedName>
    <definedName name="SG_09_25">[3]AGUA!#REF!</definedName>
    <definedName name="SG_09_25_1">[3]AGUA!#REF!</definedName>
    <definedName name="SG_09_25_2">[3]AGUA!#REF!</definedName>
    <definedName name="SG_09_26">[3]AGUA!#REF!</definedName>
    <definedName name="SG_09_26_1">[3]AGUA!#REF!</definedName>
    <definedName name="SG_09_26_2">[3]AGUA!#REF!</definedName>
    <definedName name="SG_09_27">[3]AGUA!#REF!</definedName>
    <definedName name="SG_09_27_1">[3]AGUA!#REF!</definedName>
    <definedName name="SG_09_27_2">[3]AGUA!#REF!</definedName>
    <definedName name="SG_09_28">[3]AGUA!#REF!</definedName>
    <definedName name="SG_09_28_1">[3]AGUA!#REF!</definedName>
    <definedName name="SG_09_28_2">[3]AGUA!#REF!</definedName>
    <definedName name="SG_09_29">[3]AGUA!#REF!</definedName>
    <definedName name="SG_09_29_1">[3]AGUA!#REF!</definedName>
    <definedName name="SG_09_29_2">[3]AGUA!#REF!</definedName>
    <definedName name="SG_09_30">[3]AGUA!#REF!</definedName>
    <definedName name="SG_09_30_1">[3]AGUA!#REF!</definedName>
    <definedName name="SG_09_30_2">[3]AGUA!#REF!</definedName>
    <definedName name="SG_10_01">[3]AGUA!#REF!</definedName>
    <definedName name="SG_10_01_1">[3]AGUA!#REF!</definedName>
    <definedName name="SG_10_01_2">[3]AGUA!#REF!</definedName>
    <definedName name="SG_10_02">[3]AGUA!#REF!</definedName>
    <definedName name="SG_10_02_1">[3]AGUA!#REF!</definedName>
    <definedName name="SG_10_02_2">[3]AGUA!#REF!</definedName>
    <definedName name="SG_10_03">[3]AGUA!#REF!</definedName>
    <definedName name="SG_10_03_1">[3]AGUA!#REF!</definedName>
    <definedName name="SG_10_03_2">[3]AGUA!#REF!</definedName>
    <definedName name="SG_10_04">[3]AGUA!#REF!</definedName>
    <definedName name="SG_10_04_1">[3]AGUA!#REF!</definedName>
    <definedName name="SG_10_04_2">[3]AGUA!#REF!</definedName>
    <definedName name="SG_10_05">[3]AGUA!#REF!</definedName>
    <definedName name="SG_10_05_1">[3]AGUA!#REF!</definedName>
    <definedName name="SG_10_05_2">[3]AGUA!#REF!</definedName>
    <definedName name="SG_10_06">[3]AGUA!#REF!</definedName>
    <definedName name="SG_10_06_1">[3]AGUA!#REF!</definedName>
    <definedName name="SG_10_06_2">[3]AGUA!#REF!</definedName>
    <definedName name="SG_10_07">[3]AGUA!#REF!</definedName>
    <definedName name="SG_10_07_1">[3]AGUA!#REF!</definedName>
    <definedName name="SG_10_07_2">[3]AGUA!#REF!</definedName>
    <definedName name="SG_10_08">[3]AGUA!#REF!</definedName>
    <definedName name="SG_10_08_1">[3]AGUA!#REF!</definedName>
    <definedName name="SG_10_08_2">[3]AGUA!#REF!</definedName>
    <definedName name="SG_10_09">[3]AGUA!#REF!</definedName>
    <definedName name="SG_10_09_1">[3]AGUA!#REF!</definedName>
    <definedName name="SG_10_09_2">[3]AGUA!#REF!</definedName>
    <definedName name="SG_10_10">[3]AGUA!#REF!</definedName>
    <definedName name="SG_10_10_1">[3]AGUA!#REF!</definedName>
    <definedName name="SG_10_10_2">[3]AGUA!#REF!</definedName>
    <definedName name="SG_10_11">[3]AGUA!#REF!</definedName>
    <definedName name="SG_10_11_1">[3]AGUA!#REF!</definedName>
    <definedName name="SG_10_11_2">[3]AGUA!#REF!</definedName>
    <definedName name="SG_10_12">[3]AGUA!#REF!</definedName>
    <definedName name="SG_10_12_1">[3]AGUA!#REF!</definedName>
    <definedName name="SG_10_12_2">[3]AGUA!#REF!</definedName>
    <definedName name="SG_10_13">[3]AGUA!#REF!</definedName>
    <definedName name="SG_10_13_1">[3]AGUA!#REF!</definedName>
    <definedName name="SG_10_13_2">[3]AGUA!#REF!</definedName>
    <definedName name="SG_10_14">[3]AGUA!#REF!</definedName>
    <definedName name="SG_10_14_1">[3]AGUA!#REF!</definedName>
    <definedName name="SG_10_14_2">[3]AGUA!#REF!</definedName>
    <definedName name="SG_10_15">[3]AGUA!#REF!</definedName>
    <definedName name="SG_10_15_1">[3]AGUA!#REF!</definedName>
    <definedName name="SG_10_15_2">[3]AGUA!#REF!</definedName>
    <definedName name="SG_10_16">[3]AGUA!#REF!</definedName>
    <definedName name="SG_10_16_1">[3]AGUA!#REF!</definedName>
    <definedName name="SG_10_16_2">[3]AGUA!#REF!</definedName>
    <definedName name="SG_10_17">[3]AGUA!#REF!</definedName>
    <definedName name="SG_10_17_1">[3]AGUA!#REF!</definedName>
    <definedName name="SG_10_17_2">[3]AGUA!#REF!</definedName>
    <definedName name="SG_10_18">[3]AGUA!#REF!</definedName>
    <definedName name="SG_10_18_1">[3]AGUA!#REF!</definedName>
    <definedName name="SG_10_18_2">[3]AGUA!#REF!</definedName>
    <definedName name="SG_10_19">[3]AGUA!#REF!</definedName>
    <definedName name="SG_10_19_1">[3]AGUA!#REF!</definedName>
    <definedName name="SG_10_19_2">[3]AGUA!#REF!</definedName>
    <definedName name="SG_10_20">[3]AGUA!#REF!</definedName>
    <definedName name="SG_10_20_1">[3]AGUA!#REF!</definedName>
    <definedName name="SG_10_20_2">[3]AGUA!#REF!</definedName>
    <definedName name="SG_10_21">[3]AGUA!#REF!</definedName>
    <definedName name="SG_10_21_1">[3]AGUA!#REF!</definedName>
    <definedName name="SG_10_21_2">[3]AGUA!#REF!</definedName>
    <definedName name="SG_10_22">[3]AGUA!#REF!</definedName>
    <definedName name="SG_10_22_1">[3]AGUA!#REF!</definedName>
    <definedName name="SG_10_22_2">[3]AGUA!#REF!</definedName>
    <definedName name="SG_10_23">[3]AGUA!#REF!</definedName>
    <definedName name="SG_10_23_1">[3]AGUA!#REF!</definedName>
    <definedName name="SG_10_23_2">[3]AGUA!#REF!</definedName>
    <definedName name="SG_10_24">[3]AGUA!#REF!</definedName>
    <definedName name="SG_10_24_1">[3]AGUA!#REF!</definedName>
    <definedName name="SG_10_24_2">[3]AGUA!#REF!</definedName>
    <definedName name="SG_10_25">[3]AGUA!#REF!</definedName>
    <definedName name="SG_10_25_1">[3]AGUA!#REF!</definedName>
    <definedName name="SG_10_25_2">[3]AGUA!#REF!</definedName>
    <definedName name="SG_10_26">[3]AGUA!#REF!</definedName>
    <definedName name="SG_10_26_1">[3]AGUA!#REF!</definedName>
    <definedName name="SG_10_26_2">[3]AGUA!#REF!</definedName>
    <definedName name="SG_10_27">[3]AGUA!#REF!</definedName>
    <definedName name="SG_10_27_1">[3]AGUA!#REF!</definedName>
    <definedName name="SG_10_27_2">[3]AGUA!#REF!</definedName>
    <definedName name="SG_10_28">[3]AGUA!#REF!</definedName>
    <definedName name="SG_10_28_1">[3]AGUA!#REF!</definedName>
    <definedName name="SG_10_28_2">[3]AGUA!#REF!</definedName>
    <definedName name="SG_10_29">[3]AGUA!#REF!</definedName>
    <definedName name="SG_10_29_1">[3]AGUA!#REF!</definedName>
    <definedName name="SG_10_29_2">[3]AGUA!#REF!</definedName>
    <definedName name="SG_10_30">[3]AGUA!#REF!</definedName>
    <definedName name="SG_10_30_1">[3]AGUA!#REF!</definedName>
    <definedName name="SG_10_30_2">[3]AGUA!#REF!</definedName>
    <definedName name="SG_11_01">[3]AGUA!#REF!</definedName>
    <definedName name="SG_11_01_1">[3]AGUA!#REF!</definedName>
    <definedName name="SG_11_01_2">[3]AGUA!#REF!</definedName>
    <definedName name="SG_11_02">[3]AGUA!#REF!</definedName>
    <definedName name="SG_11_02_1">[3]AGUA!#REF!</definedName>
    <definedName name="SG_11_02_2">[3]AGUA!#REF!</definedName>
    <definedName name="SG_11_03">[3]AGUA!#REF!</definedName>
    <definedName name="SG_11_03_1">[3]AGUA!#REF!</definedName>
    <definedName name="SG_11_03_2">[3]AGUA!#REF!</definedName>
    <definedName name="SG_11_04">[3]AGUA!#REF!</definedName>
    <definedName name="SG_11_04_1">[3]AGUA!#REF!</definedName>
    <definedName name="SG_11_04_2">[3]AGUA!#REF!</definedName>
    <definedName name="SG_11_05">[3]AGUA!#REF!</definedName>
    <definedName name="SG_11_05_1">[3]AGUA!#REF!</definedName>
    <definedName name="SG_11_05_2">[3]AGUA!#REF!</definedName>
    <definedName name="SG_11_06">[3]AGUA!#REF!</definedName>
    <definedName name="SG_11_06_1">[3]AGUA!#REF!</definedName>
    <definedName name="SG_11_06_2">[3]AGUA!#REF!</definedName>
    <definedName name="SG_11_07">[3]AGUA!#REF!</definedName>
    <definedName name="SG_11_07_1">[3]AGUA!#REF!</definedName>
    <definedName name="SG_11_07_2">[3]AGUA!#REF!</definedName>
    <definedName name="SG_11_08">[3]AGUA!#REF!</definedName>
    <definedName name="SG_11_08_1">[3]AGUA!#REF!</definedName>
    <definedName name="SG_11_08_2">[3]AGUA!#REF!</definedName>
    <definedName name="SG_11_09">[3]AGUA!#REF!</definedName>
    <definedName name="SG_11_09_1">[3]AGUA!#REF!</definedName>
    <definedName name="SG_11_09_2">[3]AGUA!#REF!</definedName>
    <definedName name="SG_11_10">[3]AGUA!#REF!</definedName>
    <definedName name="SG_11_10_1">[3]AGUA!#REF!</definedName>
    <definedName name="SG_11_10_2">[3]AGUA!#REF!</definedName>
    <definedName name="SG_11_11">[3]AGUA!#REF!</definedName>
    <definedName name="SG_11_11_1">[3]AGUA!#REF!</definedName>
    <definedName name="SG_11_11_2">[3]AGUA!#REF!</definedName>
    <definedName name="SG_11_12">[3]AGUA!#REF!</definedName>
    <definedName name="SG_11_12_1">[3]AGUA!#REF!</definedName>
    <definedName name="SG_11_12_2">[3]AGUA!#REF!</definedName>
    <definedName name="SG_11_13">[3]AGUA!#REF!</definedName>
    <definedName name="SG_11_13_1">[3]AGUA!#REF!</definedName>
    <definedName name="SG_11_13_2">[3]AGUA!#REF!</definedName>
    <definedName name="SG_11_14">[3]AGUA!#REF!</definedName>
    <definedName name="SG_11_14_1">[3]AGUA!#REF!</definedName>
    <definedName name="SG_11_14_2">[3]AGUA!#REF!</definedName>
    <definedName name="SG_11_15">[3]AGUA!#REF!</definedName>
    <definedName name="SG_11_15_1">[3]AGUA!#REF!</definedName>
    <definedName name="SG_11_15_2">[3]AGUA!#REF!</definedName>
    <definedName name="SG_11_16">[3]AGUA!#REF!</definedName>
    <definedName name="SG_11_16_1">[3]AGUA!#REF!</definedName>
    <definedName name="SG_11_16_2">[3]AGUA!#REF!</definedName>
    <definedName name="SG_11_17">[3]AGUA!#REF!</definedName>
    <definedName name="SG_11_17_1">[3]AGUA!#REF!</definedName>
    <definedName name="SG_11_17_2">[3]AGUA!#REF!</definedName>
    <definedName name="SG_11_18">[3]AGUA!#REF!</definedName>
    <definedName name="SG_11_18_1">[3]AGUA!#REF!</definedName>
    <definedName name="SG_11_18_2">[3]AGUA!#REF!</definedName>
    <definedName name="SG_11_19">[3]AGUA!#REF!</definedName>
    <definedName name="SG_11_19_1">[3]AGUA!#REF!</definedName>
    <definedName name="SG_11_19_2">[3]AGUA!#REF!</definedName>
    <definedName name="SG_11_20">[3]AGUA!#REF!</definedName>
    <definedName name="SG_11_20_1">[3]AGUA!#REF!</definedName>
    <definedName name="SG_11_20_2">[3]AGUA!#REF!</definedName>
    <definedName name="SG_11_21">[3]AGUA!#REF!</definedName>
    <definedName name="SG_11_21_1">[3]AGUA!#REF!</definedName>
    <definedName name="SG_11_21_2">[3]AGUA!#REF!</definedName>
    <definedName name="SG_11_22">[3]AGUA!#REF!</definedName>
    <definedName name="SG_11_22_1">[3]AGUA!#REF!</definedName>
    <definedName name="SG_11_22_2">[3]AGUA!#REF!</definedName>
    <definedName name="SG_11_23">[3]AGUA!#REF!</definedName>
    <definedName name="SG_11_23_1">[3]AGUA!#REF!</definedName>
    <definedName name="SG_11_23_2">[3]AGUA!#REF!</definedName>
    <definedName name="SG_11_24">[3]AGUA!#REF!</definedName>
    <definedName name="SG_11_24_1">[3]AGUA!#REF!</definedName>
    <definedName name="SG_11_24_2">[3]AGUA!#REF!</definedName>
    <definedName name="SG_11_25">[3]AGUA!#REF!</definedName>
    <definedName name="SG_11_25_1">[3]AGUA!#REF!</definedName>
    <definedName name="SG_11_25_2">[3]AGUA!#REF!</definedName>
    <definedName name="SG_11_26">[3]AGUA!#REF!</definedName>
    <definedName name="SG_11_26_1">[3]AGUA!#REF!</definedName>
    <definedName name="SG_11_26_2">[3]AGUA!#REF!</definedName>
    <definedName name="SG_11_27">[3]AGUA!#REF!</definedName>
    <definedName name="SG_11_27_1">[3]AGUA!#REF!</definedName>
    <definedName name="SG_11_27_2">[3]AGUA!#REF!</definedName>
    <definedName name="SG_11_28">[3]AGUA!#REF!</definedName>
    <definedName name="SG_11_28_1">[3]AGUA!#REF!</definedName>
    <definedName name="SG_11_28_2">[3]AGUA!#REF!</definedName>
    <definedName name="SG_11_29">[3]AGUA!#REF!</definedName>
    <definedName name="SG_11_29_1">[3]AGUA!#REF!</definedName>
    <definedName name="SG_11_29_2">[3]AGUA!#REF!</definedName>
    <definedName name="SG_11_30">[3]AGUA!#REF!</definedName>
    <definedName name="SG_11_30_1">[3]AGUA!#REF!</definedName>
    <definedName name="SG_11_30_2">[3]AGUA!#REF!</definedName>
    <definedName name="SG_12_01">[3]AGUA!#REF!</definedName>
    <definedName name="SG_12_01_1">[3]AGUA!#REF!</definedName>
    <definedName name="SG_12_01_2">[3]AGUA!#REF!</definedName>
    <definedName name="SG_12_02">[3]AGUA!#REF!</definedName>
    <definedName name="SG_12_02_1">[3]AGUA!#REF!</definedName>
    <definedName name="SG_12_02_2">[3]AGUA!#REF!</definedName>
    <definedName name="SG_12_03">[3]AGUA!#REF!</definedName>
    <definedName name="SG_12_03_1">[3]AGUA!#REF!</definedName>
    <definedName name="SG_12_03_2">[3]AGUA!#REF!</definedName>
    <definedName name="SG_12_04">[3]AGUA!#REF!</definedName>
    <definedName name="SG_12_04_1">[3]AGUA!#REF!</definedName>
    <definedName name="SG_12_04_2">[3]AGUA!#REF!</definedName>
    <definedName name="SG_12_05">[3]AGUA!#REF!</definedName>
    <definedName name="SG_12_05_1">[3]AGUA!#REF!</definedName>
    <definedName name="SG_12_05_2">[3]AGUA!#REF!</definedName>
    <definedName name="SG_12_06">[3]AGUA!#REF!</definedName>
    <definedName name="SG_12_06_1">[3]AGUA!#REF!</definedName>
    <definedName name="SG_12_06_2">[3]AGUA!#REF!</definedName>
    <definedName name="SG_12_07">[3]AGUA!#REF!</definedName>
    <definedName name="SG_12_07_1">[3]AGUA!#REF!</definedName>
    <definedName name="SG_12_07_2">[3]AGUA!#REF!</definedName>
    <definedName name="SG_12_08">[3]AGUA!#REF!</definedName>
    <definedName name="SG_12_08_1">[3]AGUA!#REF!</definedName>
    <definedName name="SG_12_08_2">[3]AGUA!#REF!</definedName>
    <definedName name="SG_12_09">[3]AGUA!#REF!</definedName>
    <definedName name="SG_12_09_1">[3]AGUA!#REF!</definedName>
    <definedName name="SG_12_09_2">[3]AGUA!#REF!</definedName>
    <definedName name="SG_12_10">[3]AGUA!#REF!</definedName>
    <definedName name="SG_12_10_1">[3]AGUA!#REF!</definedName>
    <definedName name="SG_12_10_2">[3]AGUA!#REF!</definedName>
    <definedName name="SG_12_11">[3]AGUA!#REF!</definedName>
    <definedName name="SG_12_11_1">[3]AGUA!#REF!</definedName>
    <definedName name="SG_12_11_2">[3]AGUA!#REF!</definedName>
    <definedName name="SG_12_12">[3]AGUA!#REF!</definedName>
    <definedName name="SG_12_12_1">[3]AGUA!#REF!</definedName>
    <definedName name="SG_12_12_2">[3]AGUA!#REF!</definedName>
    <definedName name="SG_12_13">[3]AGUA!#REF!</definedName>
    <definedName name="SG_12_13_1">[3]AGUA!#REF!</definedName>
    <definedName name="SG_12_13_2">[3]AGUA!#REF!</definedName>
    <definedName name="SG_12_14">[3]AGUA!#REF!</definedName>
    <definedName name="SG_12_14_1">[3]AGUA!#REF!</definedName>
    <definedName name="SG_12_14_2">[3]AGUA!#REF!</definedName>
    <definedName name="SG_12_15">[3]AGUA!#REF!</definedName>
    <definedName name="SG_12_15_1">[3]AGUA!#REF!</definedName>
    <definedName name="SG_12_15_2">[3]AGUA!#REF!</definedName>
    <definedName name="SG_12_16">[3]AGUA!#REF!</definedName>
    <definedName name="SG_12_16_1">[3]AGUA!#REF!</definedName>
    <definedName name="SG_12_16_2">[3]AGUA!#REF!</definedName>
    <definedName name="SG_12_17">[3]AGUA!#REF!</definedName>
    <definedName name="SG_12_17_1">[3]AGUA!#REF!</definedName>
    <definedName name="SG_12_17_2">[3]AGUA!#REF!</definedName>
    <definedName name="SG_12_18">[3]AGUA!#REF!</definedName>
    <definedName name="SG_12_18_1">[3]AGUA!#REF!</definedName>
    <definedName name="SG_12_18_2">[3]AGUA!#REF!</definedName>
    <definedName name="SG_12_19">[3]AGUA!#REF!</definedName>
    <definedName name="SG_12_19_1">[3]AGUA!#REF!</definedName>
    <definedName name="SG_12_19_2">[3]AGUA!#REF!</definedName>
    <definedName name="SG_12_20">[3]AGUA!#REF!</definedName>
    <definedName name="SG_12_20_1">[3]AGUA!#REF!</definedName>
    <definedName name="SG_12_20_2">[3]AGUA!#REF!</definedName>
    <definedName name="SG_12_21">[3]AGUA!#REF!</definedName>
    <definedName name="SG_12_21_1">[3]AGUA!#REF!</definedName>
    <definedName name="SG_12_21_2">[3]AGUA!#REF!</definedName>
    <definedName name="SG_12_22">[3]AGUA!#REF!</definedName>
    <definedName name="SG_12_22_1">[3]AGUA!#REF!</definedName>
    <definedName name="SG_12_22_2">[3]AGUA!#REF!</definedName>
    <definedName name="SG_12_23">[3]AGUA!#REF!</definedName>
    <definedName name="SG_12_23_1">[3]AGUA!#REF!</definedName>
    <definedName name="SG_12_23_2">[3]AGUA!#REF!</definedName>
    <definedName name="SG_12_24">[3]AGUA!#REF!</definedName>
    <definedName name="SG_12_24_1">[3]AGUA!#REF!</definedName>
    <definedName name="SG_12_24_2">[3]AGUA!#REF!</definedName>
    <definedName name="SG_12_25">[3]AGUA!#REF!</definedName>
    <definedName name="SG_12_25_1">[3]AGUA!#REF!</definedName>
    <definedName name="SG_12_25_2">[3]AGUA!#REF!</definedName>
    <definedName name="SG_12_26">[3]AGUA!#REF!</definedName>
    <definedName name="SG_12_26_1">[3]AGUA!#REF!</definedName>
    <definedName name="SG_12_26_2">[3]AGUA!#REF!</definedName>
    <definedName name="SG_12_27">[3]AGUA!#REF!</definedName>
    <definedName name="SG_12_27_1">[3]AGUA!#REF!</definedName>
    <definedName name="SG_12_27_2">[3]AGUA!#REF!</definedName>
    <definedName name="SG_12_28">[3]AGUA!#REF!</definedName>
    <definedName name="SG_12_28_1">[3]AGUA!#REF!</definedName>
    <definedName name="SG_12_28_2">[3]AGUA!#REF!</definedName>
    <definedName name="SG_12_29">[3]AGUA!#REF!</definedName>
    <definedName name="SG_12_29_1">[3]AGUA!#REF!</definedName>
    <definedName name="SG_12_29_2">[3]AGUA!#REF!</definedName>
    <definedName name="SG_12_30">[3]AGUA!#REF!</definedName>
    <definedName name="SG_12_30_1">[3]AGUA!#REF!</definedName>
    <definedName name="SG_12_30_2">[3]AGUA!#REF!</definedName>
    <definedName name="SG_13_01">[3]AGUA!#REF!</definedName>
    <definedName name="SG_13_01_1">[3]AGUA!#REF!</definedName>
    <definedName name="SG_13_01_2">[3]AGUA!#REF!</definedName>
    <definedName name="SG_13_02">[3]AGUA!#REF!</definedName>
    <definedName name="SG_13_02_1">[3]AGUA!#REF!</definedName>
    <definedName name="SG_13_02_2">[3]AGUA!#REF!</definedName>
    <definedName name="SG_13_03">[3]AGUA!#REF!</definedName>
    <definedName name="SG_13_03_1">[3]AGUA!#REF!</definedName>
    <definedName name="SG_13_03_2">[3]AGUA!#REF!</definedName>
    <definedName name="SG_13_04">[3]AGUA!#REF!</definedName>
    <definedName name="SG_13_04_1">[3]AGUA!#REF!</definedName>
    <definedName name="SG_13_04_2">[3]AGUA!#REF!</definedName>
    <definedName name="SG_13_05">[3]AGUA!#REF!</definedName>
    <definedName name="SG_13_05_1">[3]AGUA!#REF!</definedName>
    <definedName name="SG_13_05_2">[3]AGUA!#REF!</definedName>
    <definedName name="SG_13_06">[3]AGUA!#REF!</definedName>
    <definedName name="SG_13_06_1">[3]AGUA!#REF!</definedName>
    <definedName name="SG_13_06_2">[3]AGUA!#REF!</definedName>
    <definedName name="SG_13_07">[3]AGUA!#REF!</definedName>
    <definedName name="SG_13_07_1">[3]AGUA!#REF!</definedName>
    <definedName name="SG_13_07_2">[3]AGUA!#REF!</definedName>
    <definedName name="SG_13_08">[3]AGUA!#REF!</definedName>
    <definedName name="SG_13_08_1">[3]AGUA!#REF!</definedName>
    <definedName name="SG_13_08_2">[3]AGUA!#REF!</definedName>
    <definedName name="SG_13_09">[3]AGUA!#REF!</definedName>
    <definedName name="SG_13_09_1">[3]AGUA!#REF!</definedName>
    <definedName name="SG_13_09_2">[3]AGUA!#REF!</definedName>
    <definedName name="SG_13_10">[3]AGUA!#REF!</definedName>
    <definedName name="SG_13_10_1">[3]AGUA!#REF!</definedName>
    <definedName name="SG_13_10_2">[3]AGUA!#REF!</definedName>
    <definedName name="SG_13_11">[3]AGUA!#REF!</definedName>
    <definedName name="SG_13_11_1">[3]AGUA!#REF!</definedName>
    <definedName name="SG_13_11_2">[3]AGUA!#REF!</definedName>
    <definedName name="SG_13_12">[3]AGUA!#REF!</definedName>
    <definedName name="SG_13_12_1">[3]AGUA!#REF!</definedName>
    <definedName name="SG_13_12_2">[3]AGUA!#REF!</definedName>
    <definedName name="SG_13_13">[3]AGUA!#REF!</definedName>
    <definedName name="SG_13_13_1">[3]AGUA!#REF!</definedName>
    <definedName name="SG_13_13_2">[3]AGUA!#REF!</definedName>
    <definedName name="SG_13_14">[3]AGUA!#REF!</definedName>
    <definedName name="SG_13_14_1">[3]AGUA!#REF!</definedName>
    <definedName name="SG_13_14_2">[3]AGUA!#REF!</definedName>
    <definedName name="SG_13_15">[3]AGUA!#REF!</definedName>
    <definedName name="SG_13_15_1">[3]AGUA!#REF!</definedName>
    <definedName name="SG_13_15_2">[3]AGUA!#REF!</definedName>
    <definedName name="SG_13_16">[3]AGUA!#REF!</definedName>
    <definedName name="SG_13_16_1">[3]AGUA!#REF!</definedName>
    <definedName name="SG_13_16_2">[3]AGUA!#REF!</definedName>
    <definedName name="SG_13_17">[3]AGUA!#REF!</definedName>
    <definedName name="SG_13_17_1">[3]AGUA!#REF!</definedName>
    <definedName name="SG_13_17_2">[3]AGUA!#REF!</definedName>
    <definedName name="SG_13_18">[3]AGUA!#REF!</definedName>
    <definedName name="SG_13_18_1">[3]AGUA!#REF!</definedName>
    <definedName name="SG_13_18_2">[3]AGUA!#REF!</definedName>
    <definedName name="SG_13_19">[3]AGUA!#REF!</definedName>
    <definedName name="SG_13_19_1">[3]AGUA!#REF!</definedName>
    <definedName name="SG_13_19_2">[3]AGUA!#REF!</definedName>
    <definedName name="SG_13_20">[3]AGUA!#REF!</definedName>
    <definedName name="SG_13_20_1">[3]AGUA!#REF!</definedName>
    <definedName name="SG_13_20_2">[3]AGUA!#REF!</definedName>
    <definedName name="SG_13_21">[3]AGUA!#REF!</definedName>
    <definedName name="SG_13_21_1">[3]AGUA!#REF!</definedName>
    <definedName name="SG_13_21_2">[3]AGUA!#REF!</definedName>
    <definedName name="SG_13_22">[3]AGUA!#REF!</definedName>
    <definedName name="SG_13_22_1">[3]AGUA!#REF!</definedName>
    <definedName name="SG_13_22_2">[3]AGUA!#REF!</definedName>
    <definedName name="SG_13_23">[3]AGUA!#REF!</definedName>
    <definedName name="SG_13_23_1">[3]AGUA!#REF!</definedName>
    <definedName name="SG_13_23_2">[3]AGUA!#REF!</definedName>
    <definedName name="SG_13_24">[3]AGUA!#REF!</definedName>
    <definedName name="SG_13_24_1">[3]AGUA!#REF!</definedName>
    <definedName name="SG_13_24_2">[3]AGUA!#REF!</definedName>
    <definedName name="SG_13_25">[3]AGUA!#REF!</definedName>
    <definedName name="SG_13_25_1">[3]AGUA!#REF!</definedName>
    <definedName name="SG_13_25_2">[3]AGUA!#REF!</definedName>
    <definedName name="SG_13_26">[3]AGUA!#REF!</definedName>
    <definedName name="SG_13_26_1">[3]AGUA!#REF!</definedName>
    <definedName name="SG_13_26_2">[3]AGUA!#REF!</definedName>
    <definedName name="SG_13_27">[3]AGUA!#REF!</definedName>
    <definedName name="SG_13_27_1">[3]AGUA!#REF!</definedName>
    <definedName name="SG_13_27_2">[3]AGUA!#REF!</definedName>
    <definedName name="SG_13_28">[3]AGUA!#REF!</definedName>
    <definedName name="SG_13_28_1">[3]AGUA!#REF!</definedName>
    <definedName name="SG_13_28_2">[3]AGUA!#REF!</definedName>
    <definedName name="SG_13_29">[3]AGUA!#REF!</definedName>
    <definedName name="SG_13_29_1">[3]AGUA!#REF!</definedName>
    <definedName name="SG_13_29_2">[3]AGUA!#REF!</definedName>
    <definedName name="SG_13_30">[3]AGUA!#REF!</definedName>
    <definedName name="SG_13_30_1">[3]AGUA!#REF!</definedName>
    <definedName name="SG_13_30_2">[3]AGUA!#REF!</definedName>
    <definedName name="SG_14_01">[3]AGUA!#REF!</definedName>
    <definedName name="SG_14_01_1">[3]AGUA!#REF!</definedName>
    <definedName name="SG_14_01_2">[3]AGUA!#REF!</definedName>
    <definedName name="SG_14_02">[3]AGUA!#REF!</definedName>
    <definedName name="SG_14_02_1">[3]AGUA!#REF!</definedName>
    <definedName name="SG_14_02_2">[3]AGUA!#REF!</definedName>
    <definedName name="SG_14_03">[3]AGUA!#REF!</definedName>
    <definedName name="SG_14_03_1">[3]AGUA!#REF!</definedName>
    <definedName name="SG_14_03_2">[3]AGUA!#REF!</definedName>
    <definedName name="SG_14_04">[3]AGUA!#REF!</definedName>
    <definedName name="SG_14_04_1">[3]AGUA!#REF!</definedName>
    <definedName name="SG_14_04_2">[3]AGUA!#REF!</definedName>
    <definedName name="SG_14_05">[3]AGUA!#REF!</definedName>
    <definedName name="SG_14_05_1">[3]AGUA!#REF!</definedName>
    <definedName name="SG_14_05_2">[3]AGUA!#REF!</definedName>
    <definedName name="SG_14_06">[3]AGUA!#REF!</definedName>
    <definedName name="SG_14_06_1">[3]AGUA!#REF!</definedName>
    <definedName name="SG_14_06_2">[3]AGUA!#REF!</definedName>
    <definedName name="SG_14_07">[3]AGUA!#REF!</definedName>
    <definedName name="SG_14_07_1">[3]AGUA!#REF!</definedName>
    <definedName name="SG_14_07_2">[3]AGUA!#REF!</definedName>
    <definedName name="SG_14_08">[3]AGUA!#REF!</definedName>
    <definedName name="SG_14_08_1">[3]AGUA!#REF!</definedName>
    <definedName name="SG_14_08_2">[3]AGUA!#REF!</definedName>
    <definedName name="SG_14_09">[3]AGUA!#REF!</definedName>
    <definedName name="SG_14_09_1">[3]AGUA!#REF!</definedName>
    <definedName name="SG_14_09_2">[3]AGUA!#REF!</definedName>
    <definedName name="SG_14_10">[3]AGUA!#REF!</definedName>
    <definedName name="SG_14_10_1">[3]AGUA!#REF!</definedName>
    <definedName name="SG_14_10_2">[3]AGUA!#REF!</definedName>
    <definedName name="SG_14_11">[3]AGUA!#REF!</definedName>
    <definedName name="SG_14_11_1">[3]AGUA!#REF!</definedName>
    <definedName name="SG_14_11_2">[3]AGUA!#REF!</definedName>
    <definedName name="SG_14_12">[3]AGUA!#REF!</definedName>
    <definedName name="SG_14_12_1">[3]AGUA!#REF!</definedName>
    <definedName name="SG_14_12_2">[3]AGUA!#REF!</definedName>
    <definedName name="SG_14_13">[3]AGUA!#REF!</definedName>
    <definedName name="SG_14_13_1">[3]AGUA!#REF!</definedName>
    <definedName name="SG_14_13_2">[3]AGUA!#REF!</definedName>
    <definedName name="SG_14_14">[3]AGUA!#REF!</definedName>
    <definedName name="SG_14_14_1">[3]AGUA!#REF!</definedName>
    <definedName name="SG_14_14_2">[3]AGUA!#REF!</definedName>
    <definedName name="SG_14_15">[3]AGUA!#REF!</definedName>
    <definedName name="SG_14_15_1">[3]AGUA!#REF!</definedName>
    <definedName name="SG_14_15_2">[3]AGUA!#REF!</definedName>
    <definedName name="SG_14_16">[3]AGUA!#REF!</definedName>
    <definedName name="SG_14_16_1">[3]AGUA!#REF!</definedName>
    <definedName name="SG_14_16_2">[3]AGUA!#REF!</definedName>
    <definedName name="SG_14_17">[3]AGUA!#REF!</definedName>
    <definedName name="SG_14_17_1">[3]AGUA!#REF!</definedName>
    <definedName name="SG_14_17_2">[3]AGUA!#REF!</definedName>
    <definedName name="SG_14_18">[3]AGUA!#REF!</definedName>
    <definedName name="SG_14_18_1">[3]AGUA!#REF!</definedName>
    <definedName name="SG_14_18_2">[3]AGUA!#REF!</definedName>
    <definedName name="SG_14_19">[3]AGUA!#REF!</definedName>
    <definedName name="SG_14_19_1">[3]AGUA!#REF!</definedName>
    <definedName name="SG_14_19_2">[3]AGUA!#REF!</definedName>
    <definedName name="SG_14_20">[3]AGUA!#REF!</definedName>
    <definedName name="SG_14_20_1">[3]AGUA!#REF!</definedName>
    <definedName name="SG_14_20_2">[3]AGUA!#REF!</definedName>
    <definedName name="SG_14_21">[3]AGUA!#REF!</definedName>
    <definedName name="SG_14_21_1">[3]AGUA!#REF!</definedName>
    <definedName name="SG_14_21_2">[3]AGUA!#REF!</definedName>
    <definedName name="SG_14_22">[3]AGUA!#REF!</definedName>
    <definedName name="SG_14_22_1">[3]AGUA!#REF!</definedName>
    <definedName name="SG_14_22_2">[3]AGUA!#REF!</definedName>
    <definedName name="SG_14_23">[3]AGUA!#REF!</definedName>
    <definedName name="SG_14_23_1">[3]AGUA!#REF!</definedName>
    <definedName name="SG_14_23_2">[3]AGUA!#REF!</definedName>
    <definedName name="SG_14_24">[3]AGUA!#REF!</definedName>
    <definedName name="SG_14_24_1">[3]AGUA!#REF!</definedName>
    <definedName name="SG_14_24_2">[3]AGUA!#REF!</definedName>
    <definedName name="SG_14_25">[3]AGUA!#REF!</definedName>
    <definedName name="SG_14_25_1">[3]AGUA!#REF!</definedName>
    <definedName name="SG_14_25_2">[3]AGUA!#REF!</definedName>
    <definedName name="SG_14_26">[3]AGUA!#REF!</definedName>
    <definedName name="SG_14_26_1">[3]AGUA!#REF!</definedName>
    <definedName name="SG_14_26_2">[3]AGUA!#REF!</definedName>
    <definedName name="SG_14_27">[3]AGUA!#REF!</definedName>
    <definedName name="SG_14_27_1">[3]AGUA!#REF!</definedName>
    <definedName name="SG_14_27_2">[3]AGUA!#REF!</definedName>
    <definedName name="SG_14_28">[3]AGUA!#REF!</definedName>
    <definedName name="SG_14_28_1">[3]AGUA!#REF!</definedName>
    <definedName name="SG_14_28_2">[3]AGUA!#REF!</definedName>
    <definedName name="SG_14_29">[3]AGUA!#REF!</definedName>
    <definedName name="SG_14_29_1">[3]AGUA!#REF!</definedName>
    <definedName name="SG_14_29_2">[3]AGUA!#REF!</definedName>
    <definedName name="SG_14_30">[3]AGUA!#REF!</definedName>
    <definedName name="SG_14_30_1">[3]AGUA!#REF!</definedName>
    <definedName name="SG_14_30_2">[3]AGUA!#REF!</definedName>
    <definedName name="SG_15_01">[3]AGUA!#REF!</definedName>
    <definedName name="SG_15_01_1">[3]AGUA!#REF!</definedName>
    <definedName name="SG_15_01_2">[3]AGUA!#REF!</definedName>
    <definedName name="SG_15_02">[3]AGUA!#REF!</definedName>
    <definedName name="SG_15_02_1">[3]AGUA!#REF!</definedName>
    <definedName name="SG_15_02_2">[3]AGUA!#REF!</definedName>
    <definedName name="SG_15_03">[3]AGUA!#REF!</definedName>
    <definedName name="SG_15_03_1">[3]AGUA!#REF!</definedName>
    <definedName name="SG_15_03_2">[3]AGUA!#REF!</definedName>
    <definedName name="SG_15_04">[3]AGUA!#REF!</definedName>
    <definedName name="SG_15_04_1">[3]AGUA!#REF!</definedName>
    <definedName name="SG_15_04_2">[3]AGUA!#REF!</definedName>
    <definedName name="SG_15_05">[3]AGUA!#REF!</definedName>
    <definedName name="SG_15_05_1">[3]AGUA!#REF!</definedName>
    <definedName name="SG_15_05_2">[3]AGUA!#REF!</definedName>
    <definedName name="SG_15_06">[3]AGUA!#REF!</definedName>
    <definedName name="SG_15_06_1">[3]AGUA!#REF!</definedName>
    <definedName name="SG_15_06_2">[3]AGUA!#REF!</definedName>
    <definedName name="SG_15_07">[3]AGUA!#REF!</definedName>
    <definedName name="SG_15_07_1">[3]AGUA!#REF!</definedName>
    <definedName name="SG_15_07_2">[3]AGUA!#REF!</definedName>
    <definedName name="SG_15_08">[3]AGUA!#REF!</definedName>
    <definedName name="SG_15_08_1">[3]AGUA!#REF!</definedName>
    <definedName name="SG_15_08_2">[3]AGUA!#REF!</definedName>
    <definedName name="SG_15_09">[3]AGUA!#REF!</definedName>
    <definedName name="SG_15_09_1">[3]AGUA!#REF!</definedName>
    <definedName name="SG_15_09_2">[3]AGUA!#REF!</definedName>
    <definedName name="SG_15_10">[3]AGUA!#REF!</definedName>
    <definedName name="SG_15_10_1">[3]AGUA!#REF!</definedName>
    <definedName name="SG_15_10_2">[3]AGUA!#REF!</definedName>
    <definedName name="SG_15_11">[3]AGUA!#REF!</definedName>
    <definedName name="SG_15_11_1">[3]AGUA!#REF!</definedName>
    <definedName name="SG_15_11_2">[3]AGUA!#REF!</definedName>
    <definedName name="SG_15_12">[3]AGUA!#REF!</definedName>
    <definedName name="SG_15_12_1">[3]AGUA!#REF!</definedName>
    <definedName name="SG_15_12_2">[3]AGUA!#REF!</definedName>
    <definedName name="SG_15_13">[3]AGUA!#REF!</definedName>
    <definedName name="SG_15_13_1">[3]AGUA!#REF!</definedName>
    <definedName name="SG_15_13_2">[3]AGUA!#REF!</definedName>
    <definedName name="SG_15_14">[3]AGUA!#REF!</definedName>
    <definedName name="SG_15_14_1">[3]AGUA!#REF!</definedName>
    <definedName name="SG_15_14_2">[3]AGUA!#REF!</definedName>
    <definedName name="SG_15_15">[3]AGUA!#REF!</definedName>
    <definedName name="SG_15_15_1">[3]AGUA!#REF!</definedName>
    <definedName name="SG_15_15_2">[3]AGUA!#REF!</definedName>
    <definedName name="SG_15_16">[3]AGUA!#REF!</definedName>
    <definedName name="SG_15_16_1">[3]AGUA!#REF!</definedName>
    <definedName name="SG_15_16_2">[3]AGUA!#REF!</definedName>
    <definedName name="SG_15_17">[3]AGUA!#REF!</definedName>
    <definedName name="SG_15_17_1">[3]AGUA!#REF!</definedName>
    <definedName name="SG_15_17_2">[3]AGUA!#REF!</definedName>
    <definedName name="SG_15_18">[3]AGUA!#REF!</definedName>
    <definedName name="SG_15_18_1">[3]AGUA!#REF!</definedName>
    <definedName name="SG_15_18_2">[3]AGUA!#REF!</definedName>
    <definedName name="SG_15_19">[3]AGUA!#REF!</definedName>
    <definedName name="SG_15_19_1">[3]AGUA!#REF!</definedName>
    <definedName name="SG_15_19_2">[3]AGUA!#REF!</definedName>
    <definedName name="SG_15_20">[3]AGUA!#REF!</definedName>
    <definedName name="SG_15_20_1">[3]AGUA!#REF!</definedName>
    <definedName name="SG_15_20_2">[3]AGUA!#REF!</definedName>
    <definedName name="SG_15_21">[3]AGUA!#REF!</definedName>
    <definedName name="SG_15_21_1">[3]AGUA!#REF!</definedName>
    <definedName name="SG_15_21_2">[3]AGUA!#REF!</definedName>
    <definedName name="SG_15_22">[3]AGUA!#REF!</definedName>
    <definedName name="SG_15_22_1">[3]AGUA!#REF!</definedName>
    <definedName name="SG_15_22_2">[3]AGUA!#REF!</definedName>
    <definedName name="SG_15_23">[3]AGUA!#REF!</definedName>
    <definedName name="SG_15_23_1">[3]AGUA!#REF!</definedName>
    <definedName name="SG_15_23_2">[3]AGUA!#REF!</definedName>
    <definedName name="SG_15_24">[3]AGUA!#REF!</definedName>
    <definedName name="SG_15_24_1">[3]AGUA!#REF!</definedName>
    <definedName name="SG_15_24_2">[3]AGUA!#REF!</definedName>
    <definedName name="SG_15_25">[3]AGUA!#REF!</definedName>
    <definedName name="SG_15_25_1">[3]AGUA!#REF!</definedName>
    <definedName name="SG_15_25_2">[3]AGUA!#REF!</definedName>
    <definedName name="SG_15_26">[3]AGUA!#REF!</definedName>
    <definedName name="SG_15_26_1">[3]AGUA!#REF!</definedName>
    <definedName name="SG_15_26_2">[3]AGUA!#REF!</definedName>
    <definedName name="SG_15_27">[3]AGUA!#REF!</definedName>
    <definedName name="SG_15_27_1">[3]AGUA!#REF!</definedName>
    <definedName name="SG_15_27_2">[3]AGUA!#REF!</definedName>
    <definedName name="SG_15_28">[3]AGUA!#REF!</definedName>
    <definedName name="SG_15_28_1">[3]AGUA!#REF!</definedName>
    <definedName name="SG_15_28_2">[3]AGUA!#REF!</definedName>
    <definedName name="SG_15_29">[3]AGUA!#REF!</definedName>
    <definedName name="SG_15_29_1">[3]AGUA!#REF!</definedName>
    <definedName name="SG_15_29_2">[3]AGUA!#REF!</definedName>
    <definedName name="SG_15_30">[3]AGUA!#REF!</definedName>
    <definedName name="SG_15_30_1">[3]AGUA!#REF!</definedName>
    <definedName name="SG_15_30_2">[3]AGUA!#REF!</definedName>
    <definedName name="SG_16_01">[3]AGUA!#REF!</definedName>
    <definedName name="SG_16_01_1">[3]AGUA!#REF!</definedName>
    <definedName name="SG_16_01_2">[3]AGUA!#REF!</definedName>
    <definedName name="SG_16_02">[3]AGUA!#REF!</definedName>
    <definedName name="SG_16_02_1">[3]AGUA!#REF!</definedName>
    <definedName name="SG_16_02_2">[3]AGUA!#REF!</definedName>
    <definedName name="SG_16_03">[3]AGUA!#REF!</definedName>
    <definedName name="SG_16_03_1">[3]AGUA!#REF!</definedName>
    <definedName name="SG_16_03_2">[3]AGUA!#REF!</definedName>
    <definedName name="SG_16_04">[3]AGUA!#REF!</definedName>
    <definedName name="SG_16_04_1">[3]AGUA!#REF!</definedName>
    <definedName name="SG_16_04_2">[3]AGUA!#REF!</definedName>
    <definedName name="SG_16_05">[3]AGUA!#REF!</definedName>
    <definedName name="SG_16_05_1">[3]AGUA!#REF!</definedName>
    <definedName name="SG_16_05_2">[3]AGUA!#REF!</definedName>
    <definedName name="SG_16_06">[3]AGUA!#REF!</definedName>
    <definedName name="SG_16_06_1">[3]AGUA!#REF!</definedName>
    <definedName name="SG_16_06_2">[3]AGUA!#REF!</definedName>
    <definedName name="SG_16_07">[3]AGUA!#REF!</definedName>
    <definedName name="SG_16_07_1">[3]AGUA!#REF!</definedName>
    <definedName name="SG_16_07_2">[3]AGUA!#REF!</definedName>
    <definedName name="SG_16_08">[3]AGUA!#REF!</definedName>
    <definedName name="SG_16_08_1">[3]AGUA!#REF!</definedName>
    <definedName name="SG_16_08_2">[3]AGUA!#REF!</definedName>
    <definedName name="SG_16_09">[3]AGUA!#REF!</definedName>
    <definedName name="SG_16_09_1">[3]AGUA!#REF!</definedName>
    <definedName name="SG_16_09_2">[3]AGUA!#REF!</definedName>
    <definedName name="SG_16_10">[3]AGUA!#REF!</definedName>
    <definedName name="SG_16_10_1">[3]AGUA!#REF!</definedName>
    <definedName name="SG_16_10_2">[3]AGUA!#REF!</definedName>
    <definedName name="SG_16_11">[3]AGUA!#REF!</definedName>
    <definedName name="SG_16_11_1">[3]AGUA!#REF!</definedName>
    <definedName name="SG_16_11_2">[3]AGUA!#REF!</definedName>
    <definedName name="SG_16_12">[3]AGUA!#REF!</definedName>
    <definedName name="SG_16_12_1">[3]AGUA!#REF!</definedName>
    <definedName name="SG_16_12_2">[3]AGUA!#REF!</definedName>
    <definedName name="SG_16_13">[3]AGUA!#REF!</definedName>
    <definedName name="SG_16_13_1">[3]AGUA!#REF!</definedName>
    <definedName name="SG_16_13_2">[3]AGUA!#REF!</definedName>
    <definedName name="SG_16_14">[3]AGUA!#REF!</definedName>
    <definedName name="SG_16_14_1">[3]AGUA!#REF!</definedName>
    <definedName name="SG_16_14_2">[3]AGUA!#REF!</definedName>
    <definedName name="SG_16_15">[3]AGUA!#REF!</definedName>
    <definedName name="SG_16_15_1">[3]AGUA!#REF!</definedName>
    <definedName name="SG_16_15_2">[3]AGUA!#REF!</definedName>
    <definedName name="SG_16_16">[3]AGUA!#REF!</definedName>
    <definedName name="SG_16_16_1">[3]AGUA!#REF!</definedName>
    <definedName name="SG_16_16_2">[3]AGUA!#REF!</definedName>
    <definedName name="SG_16_17">[3]AGUA!#REF!</definedName>
    <definedName name="SG_16_17_1">[3]AGUA!#REF!</definedName>
    <definedName name="SG_16_17_2">[3]AGUA!#REF!</definedName>
    <definedName name="SG_16_18">[3]AGUA!#REF!</definedName>
    <definedName name="SG_16_18_1">[3]AGUA!#REF!</definedName>
    <definedName name="SG_16_18_2">[3]AGUA!#REF!</definedName>
    <definedName name="SG_16_19">[3]AGUA!#REF!</definedName>
    <definedName name="SG_16_19_1">[3]AGUA!#REF!</definedName>
    <definedName name="SG_16_19_2">[3]AGUA!#REF!</definedName>
    <definedName name="SG_16_20">[3]AGUA!#REF!</definedName>
    <definedName name="SG_16_20_1">[3]AGUA!#REF!</definedName>
    <definedName name="SG_16_20_2">[3]AGUA!#REF!</definedName>
    <definedName name="SG_16_21">[3]AGUA!#REF!</definedName>
    <definedName name="SG_16_21_1">[3]AGUA!#REF!</definedName>
    <definedName name="SG_16_21_2">[3]AGUA!#REF!</definedName>
    <definedName name="SG_16_22">[3]AGUA!#REF!</definedName>
    <definedName name="SG_16_22_1">[3]AGUA!#REF!</definedName>
    <definedName name="SG_16_22_2">[3]AGUA!#REF!</definedName>
    <definedName name="SG_16_23">[3]AGUA!#REF!</definedName>
    <definedName name="SG_16_23_1">[3]AGUA!#REF!</definedName>
    <definedName name="SG_16_23_2">[3]AGUA!#REF!</definedName>
    <definedName name="SG_16_24">[3]AGUA!#REF!</definedName>
    <definedName name="SG_16_24_1">[3]AGUA!#REF!</definedName>
    <definedName name="SG_16_24_2">[3]AGUA!#REF!</definedName>
    <definedName name="SG_16_25">[3]AGUA!#REF!</definedName>
    <definedName name="SG_16_25_1">[3]AGUA!#REF!</definedName>
    <definedName name="SG_16_25_2">[3]AGUA!#REF!</definedName>
    <definedName name="SG_16_26">[3]AGUA!#REF!</definedName>
    <definedName name="SG_16_26_1">[3]AGUA!#REF!</definedName>
    <definedName name="SG_16_26_2">[3]AGUA!#REF!</definedName>
    <definedName name="SG_16_27">[3]AGUA!#REF!</definedName>
    <definedName name="SG_16_27_1">[3]AGUA!#REF!</definedName>
    <definedName name="SG_16_27_2">[3]AGUA!#REF!</definedName>
    <definedName name="SG_16_28">[3]AGUA!#REF!</definedName>
    <definedName name="SG_16_28_1">[3]AGUA!#REF!</definedName>
    <definedName name="SG_16_28_2">[3]AGUA!#REF!</definedName>
    <definedName name="SG_16_29">[3]AGUA!#REF!</definedName>
    <definedName name="SG_16_29_1">[3]AGUA!#REF!</definedName>
    <definedName name="SG_16_29_2">[3]AGUA!#REF!</definedName>
    <definedName name="SG_16_30">[3]AGUA!#REF!</definedName>
    <definedName name="SG_16_30_1">[3]AGUA!#REF!</definedName>
    <definedName name="SG_16_30_2">[3]AGUA!#REF!</definedName>
    <definedName name="SG_17_01">[3]AGUA!#REF!</definedName>
    <definedName name="SG_17_01_1">[3]AGUA!#REF!</definedName>
    <definedName name="SG_17_01_2">[3]AGUA!#REF!</definedName>
    <definedName name="SG_17_02">[3]AGUA!#REF!</definedName>
    <definedName name="SG_17_02_1">[3]AGUA!#REF!</definedName>
    <definedName name="SG_17_02_2">[3]AGUA!#REF!</definedName>
    <definedName name="SG_17_03">[3]AGUA!#REF!</definedName>
    <definedName name="SG_17_03_1">[3]AGUA!#REF!</definedName>
    <definedName name="SG_17_03_2">[3]AGUA!#REF!</definedName>
    <definedName name="SG_17_04">[3]AGUA!#REF!</definedName>
    <definedName name="SG_17_04_1">[3]AGUA!#REF!</definedName>
    <definedName name="SG_17_04_2">[3]AGUA!#REF!</definedName>
    <definedName name="SG_17_05">[3]AGUA!#REF!</definedName>
    <definedName name="SG_17_05_1">[3]AGUA!#REF!</definedName>
    <definedName name="SG_17_05_2">[3]AGUA!#REF!</definedName>
    <definedName name="SG_17_06">[3]AGUA!#REF!</definedName>
    <definedName name="SG_17_06_1">[3]AGUA!#REF!</definedName>
    <definedName name="SG_17_06_2">[3]AGUA!#REF!</definedName>
    <definedName name="SG_17_07">[3]AGUA!#REF!</definedName>
    <definedName name="SG_17_07_1">[3]AGUA!#REF!</definedName>
    <definedName name="SG_17_07_2">[3]AGUA!#REF!</definedName>
    <definedName name="SG_17_08">[3]AGUA!#REF!</definedName>
    <definedName name="SG_17_08_1">[3]AGUA!#REF!</definedName>
    <definedName name="SG_17_08_2">[3]AGUA!#REF!</definedName>
    <definedName name="SG_17_09">[3]AGUA!#REF!</definedName>
    <definedName name="SG_17_09_1">[3]AGUA!#REF!</definedName>
    <definedName name="SG_17_09_2">[3]AGUA!#REF!</definedName>
    <definedName name="SG_17_10">[3]AGUA!#REF!</definedName>
    <definedName name="SG_17_10_1">[3]AGUA!#REF!</definedName>
    <definedName name="SG_17_10_2">[3]AGUA!#REF!</definedName>
    <definedName name="SG_17_11">[3]AGUA!#REF!</definedName>
    <definedName name="SG_17_11_1">[3]AGUA!#REF!</definedName>
    <definedName name="SG_17_11_2">[3]AGUA!#REF!</definedName>
    <definedName name="SG_17_12">[3]AGUA!#REF!</definedName>
    <definedName name="SG_17_12_1">[3]AGUA!#REF!</definedName>
    <definedName name="SG_17_12_2">[3]AGUA!#REF!</definedName>
    <definedName name="SG_17_13">[3]AGUA!#REF!</definedName>
    <definedName name="SG_17_13_1">[3]AGUA!#REF!</definedName>
    <definedName name="SG_17_13_2">[3]AGUA!#REF!</definedName>
    <definedName name="SG_17_14">[3]AGUA!#REF!</definedName>
    <definedName name="SG_17_14_1">[3]AGUA!#REF!</definedName>
    <definedName name="SG_17_14_2">[3]AGUA!#REF!</definedName>
    <definedName name="SG_17_15">[3]AGUA!#REF!</definedName>
    <definedName name="SG_17_15_1">[3]AGUA!#REF!</definedName>
    <definedName name="SG_17_15_2">[3]AGUA!#REF!</definedName>
    <definedName name="SG_17_16">[3]AGUA!#REF!</definedName>
    <definedName name="SG_17_16_1">[3]AGUA!#REF!</definedName>
    <definedName name="SG_17_16_2">[3]AGUA!#REF!</definedName>
    <definedName name="SG_17_17">[3]AGUA!#REF!</definedName>
    <definedName name="SG_17_17_1">[3]AGUA!#REF!</definedName>
    <definedName name="SG_17_17_2">[3]AGUA!#REF!</definedName>
    <definedName name="SG_17_18">[3]AGUA!#REF!</definedName>
    <definedName name="SG_17_18_1">[3]AGUA!#REF!</definedName>
    <definedName name="SG_17_18_2">[3]AGUA!#REF!</definedName>
    <definedName name="SG_17_19">[3]AGUA!#REF!</definedName>
    <definedName name="SG_17_19_1">[3]AGUA!#REF!</definedName>
    <definedName name="SG_17_19_2">[3]AGUA!#REF!</definedName>
    <definedName name="SG_17_20">[3]AGUA!#REF!</definedName>
    <definedName name="SG_17_20_1">[3]AGUA!#REF!</definedName>
    <definedName name="SG_17_20_2">[3]AGUA!#REF!</definedName>
    <definedName name="SG_17_21">[3]AGUA!#REF!</definedName>
    <definedName name="SG_17_21_1">[3]AGUA!#REF!</definedName>
    <definedName name="SG_17_21_2">[3]AGUA!#REF!</definedName>
    <definedName name="SG_17_22">[3]AGUA!#REF!</definedName>
    <definedName name="SG_17_22_1">[3]AGUA!#REF!</definedName>
    <definedName name="SG_17_22_2">[3]AGUA!#REF!</definedName>
    <definedName name="SG_17_23">[3]AGUA!#REF!</definedName>
    <definedName name="SG_17_23_1">[3]AGUA!#REF!</definedName>
    <definedName name="SG_17_23_2">[3]AGUA!#REF!</definedName>
    <definedName name="SG_17_24">[3]AGUA!#REF!</definedName>
    <definedName name="SG_17_24_1">[3]AGUA!#REF!</definedName>
    <definedName name="SG_17_24_2">[3]AGUA!#REF!</definedName>
    <definedName name="SG_17_25">[3]AGUA!#REF!</definedName>
    <definedName name="SG_17_25_1">[3]AGUA!#REF!</definedName>
    <definedName name="SG_17_25_2">[3]AGUA!#REF!</definedName>
    <definedName name="SG_17_26">[3]AGUA!#REF!</definedName>
    <definedName name="SG_17_26_1">[3]AGUA!#REF!</definedName>
    <definedName name="SG_17_26_2">[3]AGUA!#REF!</definedName>
    <definedName name="SG_17_27">[3]AGUA!#REF!</definedName>
    <definedName name="SG_17_27_1">[3]AGUA!#REF!</definedName>
    <definedName name="SG_17_27_2">[3]AGUA!#REF!</definedName>
    <definedName name="SG_17_28">[3]AGUA!#REF!</definedName>
    <definedName name="SG_17_28_1">[3]AGUA!#REF!</definedName>
    <definedName name="SG_17_28_2">[3]AGUA!#REF!</definedName>
    <definedName name="SG_17_29">[3]AGUA!#REF!</definedName>
    <definedName name="SG_17_29_1">[3]AGUA!#REF!</definedName>
    <definedName name="SG_17_29_2">[3]AGUA!#REF!</definedName>
    <definedName name="SG_17_30">[3]AGUA!#REF!</definedName>
    <definedName name="SG_17_30_1">[3]AGUA!#REF!</definedName>
    <definedName name="SG_17_30_2">[3]AGUA!#REF!</definedName>
    <definedName name="SG_18_01">[3]AGUA!#REF!</definedName>
    <definedName name="SG_18_01_1">[3]AGUA!#REF!</definedName>
    <definedName name="SG_18_01_2">[3]AGUA!#REF!</definedName>
    <definedName name="SG_18_02">[3]AGUA!#REF!</definedName>
    <definedName name="SG_18_02_1">[3]AGUA!#REF!</definedName>
    <definedName name="SG_18_02_2">[3]AGUA!#REF!</definedName>
    <definedName name="SG_18_03">[3]AGUA!#REF!</definedName>
    <definedName name="SG_18_03_1">[3]AGUA!#REF!</definedName>
    <definedName name="SG_18_03_2">[3]AGUA!#REF!</definedName>
    <definedName name="SG_18_04">[3]AGUA!#REF!</definedName>
    <definedName name="SG_18_04_1">[3]AGUA!#REF!</definedName>
    <definedName name="SG_18_04_2">[3]AGUA!#REF!</definedName>
    <definedName name="SG_18_05">[3]AGUA!#REF!</definedName>
    <definedName name="SG_18_05_1">[3]AGUA!#REF!</definedName>
    <definedName name="SG_18_05_2">[3]AGUA!#REF!</definedName>
    <definedName name="SG_18_06">[3]AGUA!#REF!</definedName>
    <definedName name="SG_18_06_1">[3]AGUA!#REF!</definedName>
    <definedName name="SG_18_06_2">[3]AGUA!#REF!</definedName>
    <definedName name="SG_18_07">[3]AGUA!#REF!</definedName>
    <definedName name="SG_18_07_1">[3]AGUA!#REF!</definedName>
    <definedName name="SG_18_07_2">[3]AGUA!#REF!</definedName>
    <definedName name="SG_18_08">[3]AGUA!#REF!</definedName>
    <definedName name="SG_18_08_1">[3]AGUA!#REF!</definedName>
    <definedName name="SG_18_08_2">[3]AGUA!#REF!</definedName>
    <definedName name="SG_18_09">[3]AGUA!#REF!</definedName>
    <definedName name="SG_18_09_1">[3]AGUA!#REF!</definedName>
    <definedName name="SG_18_09_2">[3]AGUA!#REF!</definedName>
    <definedName name="SG_18_10">[3]AGUA!#REF!</definedName>
    <definedName name="SG_18_10_1">[3]AGUA!#REF!</definedName>
    <definedName name="SG_18_10_2">[3]AGUA!#REF!</definedName>
    <definedName name="SG_18_11">[3]AGUA!#REF!</definedName>
    <definedName name="SG_18_11_1">[3]AGUA!#REF!</definedName>
    <definedName name="SG_18_11_2">[3]AGUA!#REF!</definedName>
    <definedName name="SG_18_12">[3]AGUA!#REF!</definedName>
    <definedName name="SG_18_12_1">[3]AGUA!#REF!</definedName>
    <definedName name="SG_18_12_2">[3]AGUA!#REF!</definedName>
    <definedName name="SG_18_13">[3]AGUA!#REF!</definedName>
    <definedName name="SG_18_13_1">[3]AGUA!#REF!</definedName>
    <definedName name="SG_18_13_2">[3]AGUA!#REF!</definedName>
    <definedName name="SG_18_14">[3]AGUA!#REF!</definedName>
    <definedName name="SG_18_14_1">[3]AGUA!#REF!</definedName>
    <definedName name="SG_18_14_2">[3]AGUA!#REF!</definedName>
    <definedName name="SG_18_15">[3]AGUA!#REF!</definedName>
    <definedName name="SG_18_15_1">[3]AGUA!#REF!</definedName>
    <definedName name="SG_18_15_2">[3]AGUA!#REF!</definedName>
    <definedName name="SG_18_16">[3]AGUA!#REF!</definedName>
    <definedName name="SG_18_16_1">[3]AGUA!#REF!</definedName>
    <definedName name="SG_18_16_2">[3]AGUA!#REF!</definedName>
    <definedName name="SG_18_17">[3]AGUA!#REF!</definedName>
    <definedName name="SG_18_17_1">[3]AGUA!#REF!</definedName>
    <definedName name="SG_18_17_2">[3]AGUA!#REF!</definedName>
    <definedName name="SG_18_18">[3]AGUA!#REF!</definedName>
    <definedName name="SG_18_18_1">[3]AGUA!#REF!</definedName>
    <definedName name="SG_18_18_2">[3]AGUA!#REF!</definedName>
    <definedName name="SG_18_19">[3]AGUA!#REF!</definedName>
    <definedName name="SG_18_19_1">[3]AGUA!#REF!</definedName>
    <definedName name="SG_18_19_2">[3]AGUA!#REF!</definedName>
    <definedName name="SG_18_20">[3]AGUA!#REF!</definedName>
    <definedName name="SG_18_20_1">[3]AGUA!#REF!</definedName>
    <definedName name="SG_18_20_2">[3]AGUA!#REF!</definedName>
    <definedName name="SG_18_21">[3]AGUA!#REF!</definedName>
    <definedName name="SG_18_21_1">[3]AGUA!#REF!</definedName>
    <definedName name="SG_18_21_2">[3]AGUA!#REF!</definedName>
    <definedName name="SG_18_22">[3]AGUA!#REF!</definedName>
    <definedName name="SG_18_22_1">[3]AGUA!#REF!</definedName>
    <definedName name="SG_18_22_2">[3]AGUA!#REF!</definedName>
    <definedName name="SG_18_23">[3]AGUA!#REF!</definedName>
    <definedName name="SG_18_23_1">[3]AGUA!#REF!</definedName>
    <definedName name="SG_18_23_2">[3]AGUA!#REF!</definedName>
    <definedName name="SG_18_24">[3]AGUA!#REF!</definedName>
    <definedName name="SG_18_24_1">[3]AGUA!#REF!</definedName>
    <definedName name="SG_18_24_2">[3]AGUA!#REF!</definedName>
    <definedName name="SG_18_25">[3]AGUA!#REF!</definedName>
    <definedName name="SG_18_25_1">[3]AGUA!#REF!</definedName>
    <definedName name="SG_18_25_2">[3]AGUA!#REF!</definedName>
    <definedName name="SG_18_26">[3]AGUA!#REF!</definedName>
    <definedName name="SG_18_26_1">[3]AGUA!#REF!</definedName>
    <definedName name="SG_18_26_2">[3]AGUA!#REF!</definedName>
    <definedName name="SG_18_27">[3]AGUA!#REF!</definedName>
    <definedName name="SG_18_27_1">[3]AGUA!#REF!</definedName>
    <definedName name="SG_18_27_2">[3]AGUA!#REF!</definedName>
    <definedName name="SG_18_28">[3]AGUA!#REF!</definedName>
    <definedName name="SG_18_28_1">[3]AGUA!#REF!</definedName>
    <definedName name="SG_18_28_2">[3]AGUA!#REF!</definedName>
    <definedName name="SG_18_29">[3]AGUA!#REF!</definedName>
    <definedName name="SG_18_29_1">[3]AGUA!#REF!</definedName>
    <definedName name="SG_18_29_2">[3]AGUA!#REF!</definedName>
    <definedName name="SG_18_30">[3]AGUA!#REF!</definedName>
    <definedName name="SG_18_30_1">[3]AGUA!#REF!</definedName>
    <definedName name="SG_18_30_2">[3]AGUA!#REF!</definedName>
    <definedName name="SG_19_01">[3]AGUA!#REF!</definedName>
    <definedName name="SG_19_01_1">[3]AGUA!#REF!</definedName>
    <definedName name="SG_19_01_2">[3]AGUA!#REF!</definedName>
    <definedName name="SG_19_02">[3]AGUA!#REF!</definedName>
    <definedName name="SG_19_02_1">[3]AGUA!#REF!</definedName>
    <definedName name="SG_19_02_2">[3]AGUA!#REF!</definedName>
    <definedName name="SG_19_03">[3]AGUA!#REF!</definedName>
    <definedName name="SG_19_03_1">[3]AGUA!#REF!</definedName>
    <definedName name="SG_19_03_2">[3]AGUA!#REF!</definedName>
    <definedName name="SG_19_04">[3]AGUA!#REF!</definedName>
    <definedName name="SG_19_04_1">[3]AGUA!#REF!</definedName>
    <definedName name="SG_19_04_2">[3]AGUA!#REF!</definedName>
    <definedName name="SG_19_05">[3]AGUA!#REF!</definedName>
    <definedName name="SG_19_05_1">[3]AGUA!#REF!</definedName>
    <definedName name="SG_19_05_2">[3]AGUA!#REF!</definedName>
    <definedName name="SG_19_06">[3]AGUA!#REF!</definedName>
    <definedName name="SG_19_06_1">[3]AGUA!#REF!</definedName>
    <definedName name="SG_19_06_2">[3]AGUA!#REF!</definedName>
    <definedName name="SG_19_07">[3]AGUA!#REF!</definedName>
    <definedName name="SG_19_07_1">[3]AGUA!#REF!</definedName>
    <definedName name="SG_19_07_2">[3]AGUA!#REF!</definedName>
    <definedName name="SG_19_08">[3]AGUA!#REF!</definedName>
    <definedName name="SG_19_08_1">[3]AGUA!#REF!</definedName>
    <definedName name="SG_19_08_2">[3]AGUA!#REF!</definedName>
    <definedName name="SG_19_09">[3]AGUA!#REF!</definedName>
    <definedName name="SG_19_09_1">[3]AGUA!#REF!</definedName>
    <definedName name="SG_19_09_2">[3]AGUA!#REF!</definedName>
    <definedName name="SG_19_10">[3]AGUA!#REF!</definedName>
    <definedName name="SG_19_10_1">[3]AGUA!#REF!</definedName>
    <definedName name="SG_19_10_2">[3]AGUA!#REF!</definedName>
    <definedName name="SG_19_11">[3]AGUA!#REF!</definedName>
    <definedName name="SG_19_11_1">[3]AGUA!#REF!</definedName>
    <definedName name="SG_19_11_2">[3]AGUA!#REF!</definedName>
    <definedName name="SG_19_12">[3]AGUA!#REF!</definedName>
    <definedName name="SG_19_12_1">[3]AGUA!#REF!</definedName>
    <definedName name="SG_19_12_2">[3]AGUA!#REF!</definedName>
    <definedName name="SG_19_13">[3]AGUA!#REF!</definedName>
    <definedName name="SG_19_13_1">[3]AGUA!#REF!</definedName>
    <definedName name="SG_19_13_2">[3]AGUA!#REF!</definedName>
    <definedName name="SG_19_14">[3]AGUA!#REF!</definedName>
    <definedName name="SG_19_14_1">[3]AGUA!#REF!</definedName>
    <definedName name="SG_19_14_2">[3]AGUA!#REF!</definedName>
    <definedName name="SG_19_15">[3]AGUA!#REF!</definedName>
    <definedName name="SG_19_15_1">[3]AGUA!#REF!</definedName>
    <definedName name="SG_19_15_2">[3]AGUA!#REF!</definedName>
    <definedName name="SG_19_16">[3]AGUA!#REF!</definedName>
    <definedName name="SG_19_16_1">[3]AGUA!#REF!</definedName>
    <definedName name="SG_19_16_2">[3]AGUA!#REF!</definedName>
    <definedName name="SG_19_17">[3]AGUA!#REF!</definedName>
    <definedName name="SG_19_17_1">[3]AGUA!#REF!</definedName>
    <definedName name="SG_19_17_2">[3]AGUA!#REF!</definedName>
    <definedName name="SG_19_18">[3]AGUA!#REF!</definedName>
    <definedName name="SG_19_18_1">[3]AGUA!#REF!</definedName>
    <definedName name="SG_19_18_2">[3]AGUA!#REF!</definedName>
    <definedName name="SG_19_19">[3]AGUA!#REF!</definedName>
    <definedName name="SG_19_19_1">[3]AGUA!#REF!</definedName>
    <definedName name="SG_19_19_2">[3]AGUA!#REF!</definedName>
    <definedName name="SG_19_20">[3]AGUA!#REF!</definedName>
    <definedName name="SG_19_20_1">[3]AGUA!#REF!</definedName>
    <definedName name="SG_19_20_2">[3]AGUA!#REF!</definedName>
    <definedName name="SG_19_21">[3]AGUA!#REF!</definedName>
    <definedName name="SG_19_21_1">[3]AGUA!#REF!</definedName>
    <definedName name="SG_19_21_2">[3]AGUA!#REF!</definedName>
    <definedName name="SG_19_22">[3]AGUA!#REF!</definedName>
    <definedName name="SG_19_22_1">[3]AGUA!#REF!</definedName>
    <definedName name="SG_19_22_2">[3]AGUA!#REF!</definedName>
    <definedName name="SG_19_23">[3]AGUA!#REF!</definedName>
    <definedName name="SG_19_23_1">[3]AGUA!#REF!</definedName>
    <definedName name="SG_19_23_2">[3]AGUA!#REF!</definedName>
    <definedName name="SG_19_24">[3]AGUA!#REF!</definedName>
    <definedName name="SG_19_24_1">[3]AGUA!#REF!</definedName>
    <definedName name="SG_19_24_2">[3]AGUA!#REF!</definedName>
    <definedName name="SG_19_25">[3]AGUA!#REF!</definedName>
    <definedName name="SG_19_25_1">[3]AGUA!#REF!</definedName>
    <definedName name="SG_19_25_2">[3]AGUA!#REF!</definedName>
    <definedName name="SG_19_26">[3]AGUA!#REF!</definedName>
    <definedName name="SG_19_26_1">[3]AGUA!#REF!</definedName>
    <definedName name="SG_19_26_2">[3]AGUA!#REF!</definedName>
    <definedName name="SG_19_27">[3]AGUA!#REF!</definedName>
    <definedName name="SG_19_27_1">[3]AGUA!#REF!</definedName>
    <definedName name="SG_19_27_2">[3]AGUA!#REF!</definedName>
    <definedName name="SG_19_28">[3]AGUA!#REF!</definedName>
    <definedName name="SG_19_28_1">[3]AGUA!#REF!</definedName>
    <definedName name="SG_19_28_2">[3]AGUA!#REF!</definedName>
    <definedName name="SG_19_29">[3]AGUA!#REF!</definedName>
    <definedName name="SG_19_29_1">[3]AGUA!#REF!</definedName>
    <definedName name="SG_19_29_2">[3]AGUA!#REF!</definedName>
    <definedName name="SG_19_30">[3]AGUA!#REF!</definedName>
    <definedName name="SG_19_30_1">[3]AGUA!#REF!</definedName>
    <definedName name="SG_19_30_2">[3]AGUA!#REF!</definedName>
    <definedName name="SG_20_01">[3]AGUA!#REF!</definedName>
    <definedName name="SG_20_01_1">[3]AGUA!#REF!</definedName>
    <definedName name="SG_20_01_2">[3]AGUA!#REF!</definedName>
    <definedName name="SG_20_02">[3]AGUA!#REF!</definedName>
    <definedName name="SG_20_02_1">[3]AGUA!#REF!</definedName>
    <definedName name="SG_20_02_2">[3]AGUA!#REF!</definedName>
    <definedName name="SG_20_03">[3]AGUA!#REF!</definedName>
    <definedName name="SG_20_03_1">[3]AGUA!#REF!</definedName>
    <definedName name="SG_20_03_2">[3]AGUA!#REF!</definedName>
    <definedName name="SG_20_04">[3]AGUA!#REF!</definedName>
    <definedName name="SG_20_04_1">[3]AGUA!#REF!</definedName>
    <definedName name="SG_20_04_2">[3]AGUA!#REF!</definedName>
    <definedName name="SG_20_05">[3]AGUA!#REF!</definedName>
    <definedName name="SG_20_05_1">[3]AGUA!#REF!</definedName>
    <definedName name="SG_20_05_2">[3]AGUA!#REF!</definedName>
    <definedName name="SG_20_06">[3]AGUA!#REF!</definedName>
    <definedName name="SG_20_06_1">[3]AGUA!#REF!</definedName>
    <definedName name="SG_20_06_2">[3]AGUA!#REF!</definedName>
    <definedName name="SG_20_07">[3]AGUA!#REF!</definedName>
    <definedName name="SG_20_07_1">[3]AGUA!#REF!</definedName>
    <definedName name="SG_20_07_2">[3]AGUA!#REF!</definedName>
    <definedName name="SG_20_08">[3]AGUA!#REF!</definedName>
    <definedName name="SG_20_08_1">[3]AGUA!#REF!</definedName>
    <definedName name="SG_20_08_2">[3]AGUA!#REF!</definedName>
    <definedName name="SG_20_09">[3]AGUA!#REF!</definedName>
    <definedName name="SG_20_09_1">[3]AGUA!#REF!</definedName>
    <definedName name="SG_20_09_2">[3]AGUA!#REF!</definedName>
    <definedName name="SG_20_10">[3]AGUA!#REF!</definedName>
    <definedName name="SG_20_10_1">[3]AGUA!#REF!</definedName>
    <definedName name="SG_20_10_2">[3]AGUA!#REF!</definedName>
    <definedName name="SG_20_11">[3]AGUA!#REF!</definedName>
    <definedName name="SG_20_11_1">[3]AGUA!#REF!</definedName>
    <definedName name="SG_20_11_2">[3]AGUA!#REF!</definedName>
    <definedName name="SG_20_12">[3]AGUA!#REF!</definedName>
    <definedName name="SG_20_12_1">[3]AGUA!#REF!</definedName>
    <definedName name="SG_20_12_2">[3]AGUA!#REF!</definedName>
    <definedName name="SG_20_13">[3]AGUA!#REF!</definedName>
    <definedName name="SG_20_13_1">[3]AGUA!#REF!</definedName>
    <definedName name="SG_20_13_2">[3]AGUA!#REF!</definedName>
    <definedName name="SG_20_14">[3]AGUA!#REF!</definedName>
    <definedName name="SG_20_14_1">[3]AGUA!#REF!</definedName>
    <definedName name="SG_20_14_2">[3]AGUA!#REF!</definedName>
    <definedName name="SG_20_15">[3]AGUA!#REF!</definedName>
    <definedName name="SG_20_15_1">[3]AGUA!#REF!</definedName>
    <definedName name="SG_20_15_2">[3]AGUA!#REF!</definedName>
    <definedName name="SG_20_16">[3]AGUA!#REF!</definedName>
    <definedName name="SG_20_16_1">[3]AGUA!#REF!</definedName>
    <definedName name="SG_20_16_2">[3]AGUA!#REF!</definedName>
    <definedName name="SG_20_17">[3]AGUA!#REF!</definedName>
    <definedName name="SG_20_17_1">[3]AGUA!#REF!</definedName>
    <definedName name="SG_20_17_2">[3]AGUA!#REF!</definedName>
    <definedName name="SG_20_18">[3]AGUA!#REF!</definedName>
    <definedName name="SG_20_18_1">[3]AGUA!#REF!</definedName>
    <definedName name="SG_20_18_2">[3]AGUA!#REF!</definedName>
    <definedName name="SG_20_19">[3]AGUA!#REF!</definedName>
    <definedName name="SG_20_19_1">[3]AGUA!#REF!</definedName>
    <definedName name="SG_20_19_2">[3]AGUA!#REF!</definedName>
    <definedName name="SG_20_20">[3]AGUA!#REF!</definedName>
    <definedName name="SG_20_20_1">[3]AGUA!#REF!</definedName>
    <definedName name="SG_20_20_2">[3]AGUA!#REF!</definedName>
    <definedName name="SG_20_21">[3]AGUA!#REF!</definedName>
    <definedName name="SG_20_21_1">[3]AGUA!#REF!</definedName>
    <definedName name="SG_20_21_2">[3]AGUA!#REF!</definedName>
    <definedName name="SG_20_22">[3]AGUA!#REF!</definedName>
    <definedName name="SG_20_22_1">[3]AGUA!#REF!</definedName>
    <definedName name="SG_20_22_2">[3]AGUA!#REF!</definedName>
    <definedName name="SG_20_23">[3]AGUA!#REF!</definedName>
    <definedName name="SG_20_23_1">[3]AGUA!#REF!</definedName>
    <definedName name="SG_20_23_2">[3]AGUA!#REF!</definedName>
    <definedName name="SG_20_24">[3]AGUA!#REF!</definedName>
    <definedName name="SG_20_24_1">[3]AGUA!#REF!</definedName>
    <definedName name="SG_20_24_2">[3]AGUA!#REF!</definedName>
    <definedName name="SG_20_25">[3]AGUA!#REF!</definedName>
    <definedName name="SG_20_25_1">[3]AGUA!#REF!</definedName>
    <definedName name="SG_20_25_2">[3]AGUA!#REF!</definedName>
    <definedName name="SG_20_26">[3]AGUA!#REF!</definedName>
    <definedName name="SG_20_26_1">[3]AGUA!#REF!</definedName>
    <definedName name="SG_20_26_2">[3]AGUA!#REF!</definedName>
    <definedName name="SG_20_27">[3]AGUA!#REF!</definedName>
    <definedName name="SG_20_27_1">[3]AGUA!#REF!</definedName>
    <definedName name="SG_20_27_2">[3]AGUA!#REF!</definedName>
    <definedName name="SG_20_28">[3]AGUA!#REF!</definedName>
    <definedName name="SG_20_28_1">[3]AGUA!#REF!</definedName>
    <definedName name="SG_20_28_2">[3]AGUA!#REF!</definedName>
    <definedName name="SG_20_29">[3]AGUA!#REF!</definedName>
    <definedName name="SG_20_29_1">[3]AGUA!#REF!</definedName>
    <definedName name="SG_20_29_2">[3]AGUA!#REF!</definedName>
    <definedName name="SG_20_30">[3]AGUA!#REF!</definedName>
    <definedName name="SG_20_30_1">[3]AGUA!#REF!</definedName>
    <definedName name="SG_20_30_2">[3]AGUA!#REF!</definedName>
    <definedName name="SG_21_01">[3]AGUA!#REF!</definedName>
    <definedName name="SG_21_01_1">[3]AGUA!#REF!</definedName>
    <definedName name="SG_21_01_2">[3]AGUA!#REF!</definedName>
    <definedName name="SG_21_02">[3]AGUA!#REF!</definedName>
    <definedName name="SG_21_02_1">[3]AGUA!#REF!</definedName>
    <definedName name="SG_21_02_2">[3]AGUA!#REF!</definedName>
    <definedName name="SG_21_03">[3]AGUA!#REF!</definedName>
    <definedName name="SG_21_03_1">[3]AGUA!#REF!</definedName>
    <definedName name="SG_21_03_2">[3]AGUA!#REF!</definedName>
    <definedName name="SG_21_04">[3]AGUA!#REF!</definedName>
    <definedName name="SG_21_04_1">[3]AGUA!#REF!</definedName>
    <definedName name="SG_21_04_2">[3]AGUA!#REF!</definedName>
    <definedName name="SG_21_05">[3]AGUA!#REF!</definedName>
    <definedName name="SG_21_05_1">[3]AGUA!#REF!</definedName>
    <definedName name="SG_21_05_2">[3]AGUA!#REF!</definedName>
    <definedName name="SG_21_06">[3]AGUA!#REF!</definedName>
    <definedName name="SG_21_06_1">[3]AGUA!#REF!</definedName>
    <definedName name="SG_21_06_2">[3]AGUA!#REF!</definedName>
    <definedName name="SG_21_07">[3]AGUA!#REF!</definedName>
    <definedName name="SG_21_07_1">[3]AGUA!#REF!</definedName>
    <definedName name="SG_21_07_2">[3]AGUA!#REF!</definedName>
    <definedName name="SG_21_08">[3]AGUA!#REF!</definedName>
    <definedName name="SG_21_08_1">[3]AGUA!#REF!</definedName>
    <definedName name="SG_21_08_2">[3]AGUA!#REF!</definedName>
    <definedName name="SG_21_09">[3]AGUA!#REF!</definedName>
    <definedName name="SG_21_09_1">[3]AGUA!#REF!</definedName>
    <definedName name="SG_21_09_2">[3]AGUA!#REF!</definedName>
    <definedName name="SG_21_10">[3]AGUA!#REF!</definedName>
    <definedName name="SG_21_10_1">[3]AGUA!#REF!</definedName>
    <definedName name="SG_21_10_2">[3]AGUA!#REF!</definedName>
    <definedName name="SG_21_11">[3]AGUA!#REF!</definedName>
    <definedName name="SG_21_11_1">[3]AGUA!#REF!</definedName>
    <definedName name="SG_21_11_2">[3]AGUA!#REF!</definedName>
    <definedName name="SG_21_12">[3]AGUA!#REF!</definedName>
    <definedName name="SG_21_12_1">[3]AGUA!#REF!</definedName>
    <definedName name="SG_21_12_2">[3]AGUA!#REF!</definedName>
    <definedName name="SG_21_13">[3]AGUA!#REF!</definedName>
    <definedName name="SG_21_13_1">[3]AGUA!#REF!</definedName>
    <definedName name="SG_21_13_2">[3]AGUA!#REF!</definedName>
    <definedName name="SG_21_14">[3]AGUA!#REF!</definedName>
    <definedName name="SG_21_14_1">[3]AGUA!#REF!</definedName>
    <definedName name="SG_21_14_2">[3]AGUA!#REF!</definedName>
    <definedName name="SG_21_15">[3]AGUA!#REF!</definedName>
    <definedName name="SG_21_15_1">[3]AGUA!#REF!</definedName>
    <definedName name="SG_21_15_2">[3]AGUA!#REF!</definedName>
    <definedName name="SG_21_16">[3]AGUA!#REF!</definedName>
    <definedName name="SG_21_16_1">[3]AGUA!#REF!</definedName>
    <definedName name="SG_21_16_2">[3]AGUA!#REF!</definedName>
    <definedName name="SG_21_17">[3]AGUA!#REF!</definedName>
    <definedName name="SG_21_17_1">[3]AGUA!#REF!</definedName>
    <definedName name="SG_21_17_2">[3]AGUA!#REF!</definedName>
    <definedName name="SG_21_18">[3]AGUA!#REF!</definedName>
    <definedName name="SG_21_18_1">[3]AGUA!#REF!</definedName>
    <definedName name="SG_21_18_2">[3]AGUA!#REF!</definedName>
    <definedName name="SG_21_19">[3]AGUA!#REF!</definedName>
    <definedName name="SG_21_19_1">[3]AGUA!#REF!</definedName>
    <definedName name="SG_21_19_2">[3]AGUA!#REF!</definedName>
    <definedName name="SG_21_20">[3]AGUA!#REF!</definedName>
    <definedName name="SG_21_20_1">[3]AGUA!#REF!</definedName>
    <definedName name="SG_21_20_2">[3]AGUA!#REF!</definedName>
    <definedName name="SG_21_21">[3]AGUA!#REF!</definedName>
    <definedName name="SG_21_21_1">[3]AGUA!#REF!</definedName>
    <definedName name="SG_21_21_2">[3]AGUA!#REF!</definedName>
    <definedName name="SG_21_22">[3]AGUA!#REF!</definedName>
    <definedName name="SG_21_22_1">[3]AGUA!#REF!</definedName>
    <definedName name="SG_21_22_2">[3]AGUA!#REF!</definedName>
    <definedName name="SG_21_23">[3]AGUA!#REF!</definedName>
    <definedName name="SG_21_23_1">[3]AGUA!#REF!</definedName>
    <definedName name="SG_21_23_2">[3]AGUA!#REF!</definedName>
    <definedName name="SG_21_24">[3]AGUA!#REF!</definedName>
    <definedName name="SG_21_24_1">[3]AGUA!#REF!</definedName>
    <definedName name="SG_21_24_2">[3]AGUA!#REF!</definedName>
    <definedName name="SG_21_25">[3]AGUA!#REF!</definedName>
    <definedName name="SG_21_25_1">[3]AGUA!#REF!</definedName>
    <definedName name="SG_21_25_2">[3]AGUA!#REF!</definedName>
    <definedName name="SG_21_26">[3]AGUA!#REF!</definedName>
    <definedName name="SG_21_26_1">[3]AGUA!#REF!</definedName>
    <definedName name="SG_21_26_2">[3]AGUA!#REF!</definedName>
    <definedName name="SG_21_27">[3]AGUA!#REF!</definedName>
    <definedName name="SG_21_27_1">[3]AGUA!#REF!</definedName>
    <definedName name="SG_21_27_2">[3]AGUA!#REF!</definedName>
    <definedName name="SG_21_28">[3]AGUA!#REF!</definedName>
    <definedName name="SG_21_28_1">[3]AGUA!#REF!</definedName>
    <definedName name="SG_21_28_2">[3]AGUA!#REF!</definedName>
    <definedName name="SG_21_29">[3]AGUA!#REF!</definedName>
    <definedName name="SG_21_29_1">[3]AGUA!#REF!</definedName>
    <definedName name="SG_21_29_2">[3]AGUA!#REF!</definedName>
    <definedName name="SG_21_30">[3]AGUA!#REF!</definedName>
    <definedName name="SG_21_30_1">[3]AGUA!#REF!</definedName>
    <definedName name="SG_21_30_2">[3]AGUA!#REF!</definedName>
    <definedName name="SG_22_01">[3]AGUA!#REF!</definedName>
    <definedName name="SG_22_01_1">[3]AGUA!#REF!</definedName>
    <definedName name="SG_22_01_2">[3]AGUA!#REF!</definedName>
    <definedName name="SG_22_02">[3]AGUA!#REF!</definedName>
    <definedName name="SG_22_02_1">[3]AGUA!#REF!</definedName>
    <definedName name="SG_22_02_2">[3]AGUA!#REF!</definedName>
    <definedName name="SG_22_03">[3]AGUA!#REF!</definedName>
    <definedName name="SG_22_03_1">[3]AGUA!#REF!</definedName>
    <definedName name="SG_22_03_2">[3]AGUA!#REF!</definedName>
    <definedName name="SG_22_04">[3]AGUA!#REF!</definedName>
    <definedName name="SG_22_04_1">[3]AGUA!#REF!</definedName>
    <definedName name="SG_22_04_2">[3]AGUA!#REF!</definedName>
    <definedName name="SG_22_05">[3]AGUA!#REF!</definedName>
    <definedName name="SG_22_05_1">[3]AGUA!#REF!</definedName>
    <definedName name="SG_22_05_2">[3]AGUA!#REF!</definedName>
    <definedName name="SG_22_06">[3]AGUA!#REF!</definedName>
    <definedName name="SG_22_06_1">[3]AGUA!#REF!</definedName>
    <definedName name="SG_22_06_2">[3]AGUA!#REF!</definedName>
    <definedName name="SG_22_07">[3]AGUA!#REF!</definedName>
    <definedName name="SG_22_07_1">[3]AGUA!#REF!</definedName>
    <definedName name="SG_22_07_2">[3]AGUA!#REF!</definedName>
    <definedName name="SG_22_08">[3]AGUA!#REF!</definedName>
    <definedName name="SG_22_08_1">[3]AGUA!#REF!</definedName>
    <definedName name="SG_22_08_2">[3]AGUA!#REF!</definedName>
    <definedName name="SG_22_09">[3]AGUA!#REF!</definedName>
    <definedName name="SG_22_09_1">[3]AGUA!#REF!</definedName>
    <definedName name="SG_22_09_2">[3]AGUA!#REF!</definedName>
    <definedName name="SG_22_10">[3]AGUA!#REF!</definedName>
    <definedName name="SG_22_10_1">[3]AGUA!#REF!</definedName>
    <definedName name="SG_22_10_2">[3]AGUA!#REF!</definedName>
    <definedName name="SG_22_11">[3]AGUA!#REF!</definedName>
    <definedName name="SG_22_11_1">[3]AGUA!#REF!</definedName>
    <definedName name="SG_22_11_2">[3]AGUA!#REF!</definedName>
    <definedName name="SG_22_12">[3]AGUA!#REF!</definedName>
    <definedName name="SG_22_12_1">[3]AGUA!#REF!</definedName>
    <definedName name="SG_22_12_2">[3]AGUA!#REF!</definedName>
    <definedName name="SG_22_13">[3]AGUA!#REF!</definedName>
    <definedName name="SG_22_13_1">[3]AGUA!#REF!</definedName>
    <definedName name="SG_22_13_2">[3]AGUA!#REF!</definedName>
    <definedName name="SG_22_14">[3]AGUA!#REF!</definedName>
    <definedName name="SG_22_14_1">[3]AGUA!#REF!</definedName>
    <definedName name="SG_22_14_2">[3]AGUA!#REF!</definedName>
    <definedName name="SG_22_15">[3]AGUA!#REF!</definedName>
    <definedName name="SG_22_15_1">[3]AGUA!#REF!</definedName>
    <definedName name="SG_22_15_2">[3]AGUA!#REF!</definedName>
    <definedName name="SG_22_16">[3]AGUA!#REF!</definedName>
    <definedName name="SG_22_16_1">[3]AGUA!#REF!</definedName>
    <definedName name="SG_22_16_2">[3]AGUA!#REF!</definedName>
    <definedName name="SG_22_17">[3]AGUA!#REF!</definedName>
    <definedName name="SG_22_17_1">[3]AGUA!#REF!</definedName>
    <definedName name="SG_22_17_2">[3]AGUA!#REF!</definedName>
    <definedName name="SG_22_18">[3]AGUA!#REF!</definedName>
    <definedName name="SG_22_18_1">[3]AGUA!#REF!</definedName>
    <definedName name="SG_22_18_2">[3]AGUA!#REF!</definedName>
    <definedName name="SG_22_19">[3]AGUA!#REF!</definedName>
    <definedName name="SG_22_19_1">[3]AGUA!#REF!</definedName>
    <definedName name="SG_22_19_2">[3]AGUA!#REF!</definedName>
    <definedName name="SG_22_20">[3]AGUA!#REF!</definedName>
    <definedName name="SG_22_20_1">[3]AGUA!#REF!</definedName>
    <definedName name="SG_22_20_2">[3]AGUA!#REF!</definedName>
    <definedName name="SG_22_21">[3]AGUA!#REF!</definedName>
    <definedName name="SG_22_21_1">[3]AGUA!#REF!</definedName>
    <definedName name="SG_22_21_2">[3]AGUA!#REF!</definedName>
    <definedName name="SG_22_22">[3]AGUA!#REF!</definedName>
    <definedName name="SG_22_22_1">[3]AGUA!#REF!</definedName>
    <definedName name="SG_22_22_2">[3]AGUA!#REF!</definedName>
    <definedName name="SG_22_23">[3]AGUA!#REF!</definedName>
    <definedName name="SG_22_23_1">[3]AGUA!#REF!</definedName>
    <definedName name="SG_22_23_2">[3]AGUA!#REF!</definedName>
    <definedName name="SG_22_24">[3]AGUA!#REF!</definedName>
    <definedName name="SG_22_24_1">[3]AGUA!#REF!</definedName>
    <definedName name="SG_22_24_2">[3]AGUA!#REF!</definedName>
    <definedName name="SG_22_25">[3]AGUA!#REF!</definedName>
    <definedName name="SG_22_25_1">[3]AGUA!#REF!</definedName>
    <definedName name="SG_22_25_2">[3]AGUA!#REF!</definedName>
    <definedName name="SG_22_26">[3]AGUA!#REF!</definedName>
    <definedName name="SG_22_26_1">[3]AGUA!#REF!</definedName>
    <definedName name="SG_22_26_2">[3]AGUA!#REF!</definedName>
    <definedName name="SG_22_27">[3]AGUA!#REF!</definedName>
    <definedName name="SG_22_27_1">[3]AGUA!#REF!</definedName>
    <definedName name="SG_22_27_2">[3]AGUA!#REF!</definedName>
    <definedName name="SG_22_28">[3]AGUA!#REF!</definedName>
    <definedName name="SG_22_28_1">[3]AGUA!#REF!</definedName>
    <definedName name="SG_22_28_2">[3]AGUA!#REF!</definedName>
    <definedName name="SG_22_29">[3]AGUA!#REF!</definedName>
    <definedName name="SG_22_29_1">[3]AGUA!#REF!</definedName>
    <definedName name="SG_22_29_2">[3]AGUA!#REF!</definedName>
    <definedName name="SG_22_30">[3]AGUA!#REF!</definedName>
    <definedName name="SG_22_30_1">[3]AGUA!#REF!</definedName>
    <definedName name="SG_22_30_2">[3]AGUA!#REF!</definedName>
    <definedName name="SG_23_01">[3]AGUA!#REF!</definedName>
    <definedName name="SG_23_01_1">[3]AGUA!#REF!</definedName>
    <definedName name="SG_23_01_2">[3]AGUA!#REF!</definedName>
    <definedName name="SG_23_02">[3]AGUA!#REF!</definedName>
    <definedName name="SG_23_02_1">[3]AGUA!#REF!</definedName>
    <definedName name="SG_23_02_2">[3]AGUA!#REF!</definedName>
    <definedName name="SG_23_03">[3]AGUA!#REF!</definedName>
    <definedName name="SG_23_03_1">[3]AGUA!#REF!</definedName>
    <definedName name="SG_23_03_2">[3]AGUA!#REF!</definedName>
    <definedName name="SG_23_04">[3]AGUA!#REF!</definedName>
    <definedName name="SG_23_04_1">[3]AGUA!#REF!</definedName>
    <definedName name="SG_23_04_2">[3]AGUA!#REF!</definedName>
    <definedName name="SG_23_05">[3]AGUA!#REF!</definedName>
    <definedName name="SG_23_05_1">[3]AGUA!#REF!</definedName>
    <definedName name="SG_23_05_2">[3]AGUA!#REF!</definedName>
    <definedName name="SG_23_06">[3]AGUA!#REF!</definedName>
    <definedName name="SG_23_06_1">[3]AGUA!#REF!</definedName>
    <definedName name="SG_23_06_2">[3]AGUA!#REF!</definedName>
    <definedName name="SG_23_07">[3]AGUA!#REF!</definedName>
    <definedName name="SG_23_07_1">[3]AGUA!#REF!</definedName>
    <definedName name="SG_23_07_2">[3]AGUA!#REF!</definedName>
    <definedName name="SG_23_08">[3]AGUA!#REF!</definedName>
    <definedName name="SG_23_08_1">[3]AGUA!#REF!</definedName>
    <definedName name="SG_23_08_2">[3]AGUA!#REF!</definedName>
    <definedName name="SG_23_09">[3]AGUA!#REF!</definedName>
    <definedName name="SG_23_09_1">[3]AGUA!#REF!</definedName>
    <definedName name="SG_23_09_2">[3]AGUA!#REF!</definedName>
    <definedName name="SG_23_10">[3]AGUA!#REF!</definedName>
    <definedName name="SG_23_10_1">[3]AGUA!#REF!</definedName>
    <definedName name="SG_23_10_2">[3]AGUA!#REF!</definedName>
    <definedName name="SG_23_11">[3]AGUA!#REF!</definedName>
    <definedName name="SG_23_11_1">[3]AGUA!#REF!</definedName>
    <definedName name="SG_23_11_2">[3]AGUA!#REF!</definedName>
    <definedName name="SG_23_12">[3]AGUA!#REF!</definedName>
    <definedName name="SG_23_12_1">[3]AGUA!#REF!</definedName>
    <definedName name="SG_23_12_2">[3]AGUA!#REF!</definedName>
    <definedName name="SG_23_13">[3]AGUA!#REF!</definedName>
    <definedName name="SG_23_13_1">[3]AGUA!#REF!</definedName>
    <definedName name="SG_23_13_2">[3]AGUA!#REF!</definedName>
    <definedName name="SG_23_14">[3]AGUA!#REF!</definedName>
    <definedName name="SG_23_14_1">[3]AGUA!#REF!</definedName>
    <definedName name="SG_23_14_2">[3]AGUA!#REF!</definedName>
    <definedName name="SG_23_15">[3]AGUA!#REF!</definedName>
    <definedName name="SG_23_15_1">[3]AGUA!#REF!</definedName>
    <definedName name="SG_23_15_2">[3]AGUA!#REF!</definedName>
    <definedName name="SG_23_16">[3]AGUA!#REF!</definedName>
    <definedName name="SG_23_16_1">[3]AGUA!#REF!</definedName>
    <definedName name="SG_23_16_2">[3]AGUA!#REF!</definedName>
    <definedName name="SG_23_17">[3]AGUA!#REF!</definedName>
    <definedName name="SG_23_17_1">[3]AGUA!#REF!</definedName>
    <definedName name="SG_23_17_2">[3]AGUA!#REF!</definedName>
    <definedName name="SG_23_18">[3]AGUA!#REF!</definedName>
    <definedName name="SG_23_18_1">[3]AGUA!#REF!</definedName>
    <definedName name="SG_23_18_2">[3]AGUA!#REF!</definedName>
    <definedName name="SG_23_19">[3]AGUA!#REF!</definedName>
    <definedName name="SG_23_19_1">[3]AGUA!#REF!</definedName>
    <definedName name="SG_23_19_2">[3]AGUA!#REF!</definedName>
    <definedName name="SG_23_20">[3]AGUA!#REF!</definedName>
    <definedName name="SG_23_20_1">[3]AGUA!#REF!</definedName>
    <definedName name="SG_23_20_2">[3]AGUA!#REF!</definedName>
    <definedName name="SG_23_21">[3]AGUA!#REF!</definedName>
    <definedName name="SG_23_21_1">[3]AGUA!#REF!</definedName>
    <definedName name="SG_23_21_2">[3]AGUA!#REF!</definedName>
    <definedName name="SG_23_22">[3]AGUA!#REF!</definedName>
    <definedName name="SG_23_22_1">[3]AGUA!#REF!</definedName>
    <definedName name="SG_23_22_2">[3]AGUA!#REF!</definedName>
    <definedName name="SG_23_23">[3]AGUA!#REF!</definedName>
    <definedName name="SG_23_23_1">[3]AGUA!#REF!</definedName>
    <definedName name="SG_23_23_2">[3]AGUA!#REF!</definedName>
    <definedName name="SG_23_24">[3]AGUA!#REF!</definedName>
    <definedName name="SG_23_24_1">[3]AGUA!#REF!</definedName>
    <definedName name="SG_23_24_2">[3]AGUA!#REF!</definedName>
    <definedName name="SG_23_25">[3]AGUA!#REF!</definedName>
    <definedName name="SG_23_25_1">[3]AGUA!#REF!</definedName>
    <definedName name="SG_23_25_2">[3]AGUA!#REF!</definedName>
    <definedName name="SG_23_26">[3]AGUA!#REF!</definedName>
    <definedName name="SG_23_26_1">[3]AGUA!#REF!</definedName>
    <definedName name="SG_23_26_2">[3]AGUA!#REF!</definedName>
    <definedName name="SG_23_27">[3]AGUA!#REF!</definedName>
    <definedName name="SG_23_27_1">[3]AGUA!#REF!</definedName>
    <definedName name="SG_23_27_2">[3]AGUA!#REF!</definedName>
    <definedName name="SG_23_28">[3]AGUA!#REF!</definedName>
    <definedName name="SG_23_28_1">[3]AGUA!#REF!</definedName>
    <definedName name="SG_23_28_2">[3]AGUA!#REF!</definedName>
    <definedName name="SG_23_29">[3]AGUA!#REF!</definedName>
    <definedName name="SG_23_29_1">[3]AGUA!#REF!</definedName>
    <definedName name="SG_23_29_2">[3]AGUA!#REF!</definedName>
    <definedName name="SG_23_30">[3]AGUA!#REF!</definedName>
    <definedName name="SG_23_30_1">[3]AGUA!#REF!</definedName>
    <definedName name="SG_23_30_2">[3]AGUA!#REF!</definedName>
    <definedName name="SG_24_01">[3]AGUA!#REF!</definedName>
    <definedName name="SG_24_01_1">[3]AGUA!#REF!</definedName>
    <definedName name="SG_24_01_2">[3]AGUA!#REF!</definedName>
    <definedName name="SG_24_02">[3]AGUA!#REF!</definedName>
    <definedName name="SG_24_02_1">[3]AGUA!#REF!</definedName>
    <definedName name="SG_24_02_2">[3]AGUA!#REF!</definedName>
    <definedName name="SG_24_03">[3]AGUA!#REF!</definedName>
    <definedName name="SG_24_03_1">[3]AGUA!#REF!</definedName>
    <definedName name="SG_24_03_2">[3]AGUA!#REF!</definedName>
    <definedName name="SG_24_04">[3]AGUA!#REF!</definedName>
    <definedName name="SG_24_04_1">[3]AGUA!#REF!</definedName>
    <definedName name="SG_24_04_2">[3]AGUA!#REF!</definedName>
    <definedName name="SG_24_05">[3]AGUA!#REF!</definedName>
    <definedName name="SG_24_05_1">[3]AGUA!#REF!</definedName>
    <definedName name="SG_24_05_2">[3]AGUA!#REF!</definedName>
    <definedName name="SG_24_06">[3]AGUA!#REF!</definedName>
    <definedName name="SG_24_06_1">[3]AGUA!#REF!</definedName>
    <definedName name="SG_24_06_2">[3]AGUA!#REF!</definedName>
    <definedName name="SG_24_07">[3]AGUA!#REF!</definedName>
    <definedName name="SG_24_07_1">[3]AGUA!#REF!</definedName>
    <definedName name="SG_24_07_2">[3]AGUA!#REF!</definedName>
    <definedName name="SG_24_08">[3]AGUA!#REF!</definedName>
    <definedName name="SG_24_08_1">[3]AGUA!#REF!</definedName>
    <definedName name="SG_24_08_2">[3]AGUA!#REF!</definedName>
    <definedName name="SG_24_09">[3]AGUA!#REF!</definedName>
    <definedName name="SG_24_09_1">[3]AGUA!#REF!</definedName>
    <definedName name="SG_24_09_2">[3]AGUA!#REF!</definedName>
    <definedName name="SG_24_10">[3]AGUA!#REF!</definedName>
    <definedName name="SG_24_10_1">[3]AGUA!#REF!</definedName>
    <definedName name="SG_24_10_2">[3]AGUA!#REF!</definedName>
    <definedName name="SG_24_11">[3]AGUA!#REF!</definedName>
    <definedName name="SG_24_11_1">[3]AGUA!#REF!</definedName>
    <definedName name="SG_24_11_2">[3]AGUA!#REF!</definedName>
    <definedName name="SG_24_12">[3]AGUA!#REF!</definedName>
    <definedName name="SG_24_12_1">[3]AGUA!#REF!</definedName>
    <definedName name="SG_24_12_2">[3]AGUA!#REF!</definedName>
    <definedName name="SG_24_13">[3]AGUA!#REF!</definedName>
    <definedName name="SG_24_13_1">[3]AGUA!#REF!</definedName>
    <definedName name="SG_24_13_2">[3]AGUA!#REF!</definedName>
    <definedName name="SG_24_14">[3]AGUA!#REF!</definedName>
    <definedName name="SG_24_14_1">[3]AGUA!#REF!</definedName>
    <definedName name="SG_24_14_2">[3]AGUA!#REF!</definedName>
    <definedName name="SG_24_15">[3]AGUA!#REF!</definedName>
    <definedName name="SG_24_15_1">[3]AGUA!#REF!</definedName>
    <definedName name="SG_24_15_2">[3]AGUA!#REF!</definedName>
    <definedName name="SG_24_16">[3]AGUA!#REF!</definedName>
    <definedName name="SG_24_16_1">[3]AGUA!#REF!</definedName>
    <definedName name="SG_24_16_2">[3]AGUA!#REF!</definedName>
    <definedName name="SG_24_17">[3]AGUA!#REF!</definedName>
    <definedName name="SG_24_17_1">[3]AGUA!#REF!</definedName>
    <definedName name="SG_24_17_2">[3]AGUA!#REF!</definedName>
    <definedName name="SG_24_18">[3]AGUA!#REF!</definedName>
    <definedName name="SG_24_18_1">[3]AGUA!#REF!</definedName>
    <definedName name="SG_24_18_2">[3]AGUA!#REF!</definedName>
    <definedName name="SG_24_19">[3]AGUA!#REF!</definedName>
    <definedName name="SG_24_19_1">[3]AGUA!#REF!</definedName>
    <definedName name="SG_24_19_2">[3]AGUA!#REF!</definedName>
    <definedName name="SG_24_20">[3]AGUA!#REF!</definedName>
    <definedName name="SG_24_20_1">[3]AGUA!#REF!</definedName>
    <definedName name="SG_24_20_2">[3]AGUA!#REF!</definedName>
    <definedName name="SG_24_21">[3]AGUA!#REF!</definedName>
    <definedName name="SG_24_21_1">[3]AGUA!#REF!</definedName>
    <definedName name="SG_24_21_2">[3]AGUA!#REF!</definedName>
    <definedName name="SG_24_22">[3]AGUA!#REF!</definedName>
    <definedName name="SG_24_22_1">[3]AGUA!#REF!</definedName>
    <definedName name="SG_24_22_2">[3]AGUA!#REF!</definedName>
    <definedName name="SG_24_23">[3]AGUA!#REF!</definedName>
    <definedName name="SG_24_23_1">[3]AGUA!#REF!</definedName>
    <definedName name="SG_24_23_2">[3]AGUA!#REF!</definedName>
    <definedName name="SG_24_24">[3]AGUA!#REF!</definedName>
    <definedName name="SG_24_24_1">[3]AGUA!#REF!</definedName>
    <definedName name="SG_24_24_2">[3]AGUA!#REF!</definedName>
    <definedName name="SG_24_25">[3]AGUA!#REF!</definedName>
    <definedName name="SG_24_25_1">[3]AGUA!#REF!</definedName>
    <definedName name="SG_24_25_2">[3]AGUA!#REF!</definedName>
    <definedName name="SG_24_26">[3]AGUA!#REF!</definedName>
    <definedName name="SG_24_26_1">[3]AGUA!#REF!</definedName>
    <definedName name="SG_24_26_2">[3]AGUA!#REF!</definedName>
    <definedName name="SG_24_27">[3]AGUA!#REF!</definedName>
    <definedName name="SG_24_27_1">[3]AGUA!#REF!</definedName>
    <definedName name="SG_24_27_2">[3]AGUA!#REF!</definedName>
    <definedName name="SG_24_28">[3]AGUA!#REF!</definedName>
    <definedName name="SG_24_28_1">[3]AGUA!#REF!</definedName>
    <definedName name="SG_24_28_2">[3]AGUA!#REF!</definedName>
    <definedName name="SG_24_29">[3]AGUA!#REF!</definedName>
    <definedName name="SG_24_29_1">[3]AGUA!#REF!</definedName>
    <definedName name="SG_24_29_2">[3]AGUA!#REF!</definedName>
    <definedName name="SG_24_30">[3]AGUA!#REF!</definedName>
    <definedName name="SG_24_30_1">[3]AGUA!#REF!</definedName>
    <definedName name="SG_24_30_2">[3]AGUA!#REF!</definedName>
    <definedName name="SG_25_01">[3]AGUA!#REF!</definedName>
    <definedName name="SG_25_01_1">[3]AGUA!#REF!</definedName>
    <definedName name="SG_25_01_2">[3]AGUA!#REF!</definedName>
    <definedName name="SG_25_02">[3]AGUA!#REF!</definedName>
    <definedName name="SG_25_02_1">[3]AGUA!#REF!</definedName>
    <definedName name="SG_25_02_2">[3]AGUA!#REF!</definedName>
    <definedName name="SG_25_03">[3]AGUA!#REF!</definedName>
    <definedName name="SG_25_03_1">[3]AGUA!#REF!</definedName>
    <definedName name="SG_25_03_2">[3]AGUA!#REF!</definedName>
    <definedName name="SG_25_04">[3]AGUA!#REF!</definedName>
    <definedName name="SG_25_04_1">[3]AGUA!#REF!</definedName>
    <definedName name="SG_25_04_2">[3]AGUA!#REF!</definedName>
    <definedName name="SG_25_05">[3]AGUA!#REF!</definedName>
    <definedName name="SG_25_05_1">[3]AGUA!#REF!</definedName>
    <definedName name="SG_25_05_2">[3]AGUA!#REF!</definedName>
    <definedName name="SG_25_06">[3]AGUA!#REF!</definedName>
    <definedName name="SG_25_06_1">[3]AGUA!#REF!</definedName>
    <definedName name="SG_25_06_2">[3]AGUA!#REF!</definedName>
    <definedName name="SG_25_07">[3]AGUA!#REF!</definedName>
    <definedName name="SG_25_07_1">[3]AGUA!#REF!</definedName>
    <definedName name="SG_25_07_2">[3]AGUA!#REF!</definedName>
    <definedName name="SG_25_08">[3]AGUA!#REF!</definedName>
    <definedName name="SG_25_08_1">[3]AGUA!#REF!</definedName>
    <definedName name="SG_25_08_2">[3]AGUA!#REF!</definedName>
    <definedName name="SG_25_09">[3]AGUA!#REF!</definedName>
    <definedName name="SG_25_09_1">[3]AGUA!#REF!</definedName>
    <definedName name="SG_25_09_2">[3]AGUA!#REF!</definedName>
    <definedName name="SG_25_10">[3]AGUA!#REF!</definedName>
    <definedName name="SG_25_10_1">[3]AGUA!#REF!</definedName>
    <definedName name="SG_25_10_2">[3]AGUA!#REF!</definedName>
    <definedName name="SG_25_11">[3]AGUA!#REF!</definedName>
    <definedName name="SG_25_11_1">[3]AGUA!#REF!</definedName>
    <definedName name="SG_25_11_2">[3]AGUA!#REF!</definedName>
    <definedName name="SG_25_12">[3]AGUA!#REF!</definedName>
    <definedName name="SG_25_12_1">[3]AGUA!#REF!</definedName>
    <definedName name="SG_25_12_2">[3]AGUA!#REF!</definedName>
    <definedName name="SG_25_13">[3]AGUA!#REF!</definedName>
    <definedName name="SG_25_13_1">[3]AGUA!#REF!</definedName>
    <definedName name="SG_25_13_2">[3]AGUA!#REF!</definedName>
    <definedName name="SG_25_14">[3]AGUA!#REF!</definedName>
    <definedName name="SG_25_14_1">[3]AGUA!#REF!</definedName>
    <definedName name="SG_25_14_2">[3]AGUA!#REF!</definedName>
    <definedName name="SG_25_15">[3]AGUA!#REF!</definedName>
    <definedName name="SG_25_15_1">[3]AGUA!#REF!</definedName>
    <definedName name="SG_25_15_2">[3]AGUA!#REF!</definedName>
    <definedName name="SG_25_16">[3]AGUA!#REF!</definedName>
    <definedName name="SG_25_16_1">[3]AGUA!#REF!</definedName>
    <definedName name="SG_25_16_2">[3]AGUA!#REF!</definedName>
    <definedName name="SG_25_17">[3]AGUA!#REF!</definedName>
    <definedName name="SG_25_17_1">[3]AGUA!#REF!</definedName>
    <definedName name="SG_25_17_2">[3]AGUA!#REF!</definedName>
    <definedName name="SG_25_18">[3]AGUA!#REF!</definedName>
    <definedName name="SG_25_18_1">[3]AGUA!#REF!</definedName>
    <definedName name="SG_25_18_2">[3]AGUA!#REF!</definedName>
    <definedName name="SG_25_19">[3]AGUA!#REF!</definedName>
    <definedName name="SG_25_19_1">[3]AGUA!#REF!</definedName>
    <definedName name="SG_25_19_2">[3]AGUA!#REF!</definedName>
    <definedName name="SG_25_20">[3]AGUA!#REF!</definedName>
    <definedName name="SG_25_20_1">[3]AGUA!#REF!</definedName>
    <definedName name="SG_25_20_2">[3]AGUA!#REF!</definedName>
    <definedName name="SG_25_21">[3]AGUA!#REF!</definedName>
    <definedName name="SG_25_21_1">[3]AGUA!#REF!</definedName>
    <definedName name="SG_25_21_2">[3]AGUA!#REF!</definedName>
    <definedName name="SG_25_22">[3]AGUA!#REF!</definedName>
    <definedName name="SG_25_22_1">[3]AGUA!#REF!</definedName>
    <definedName name="SG_25_22_2">[3]AGUA!#REF!</definedName>
    <definedName name="SG_25_23">[3]AGUA!#REF!</definedName>
    <definedName name="SG_25_23_1">[3]AGUA!#REF!</definedName>
    <definedName name="SG_25_23_2">[3]AGUA!#REF!</definedName>
    <definedName name="SG_25_24">[3]AGUA!#REF!</definedName>
    <definedName name="SG_25_24_1">[3]AGUA!#REF!</definedName>
    <definedName name="SG_25_24_2">[3]AGUA!#REF!</definedName>
    <definedName name="SG_25_25">[3]AGUA!#REF!</definedName>
    <definedName name="SG_25_25_1">[3]AGUA!#REF!</definedName>
    <definedName name="SG_25_25_2">[3]AGUA!#REF!</definedName>
    <definedName name="SG_25_26">[3]AGUA!#REF!</definedName>
    <definedName name="SG_25_26_1">[3]AGUA!#REF!</definedName>
    <definedName name="SG_25_26_2">[3]AGUA!#REF!</definedName>
    <definedName name="SG_25_27">[3]AGUA!#REF!</definedName>
    <definedName name="SG_25_27_1">[3]AGUA!#REF!</definedName>
    <definedName name="SG_25_27_2">[3]AGUA!#REF!</definedName>
    <definedName name="SG_25_28">[3]AGUA!#REF!</definedName>
    <definedName name="SG_25_28_1">[3]AGUA!#REF!</definedName>
    <definedName name="SG_25_28_2">[3]AGUA!#REF!</definedName>
    <definedName name="SG_25_29">[3]AGUA!#REF!</definedName>
    <definedName name="SG_25_29_1">[3]AGUA!#REF!</definedName>
    <definedName name="SG_25_29_2">[3]AGUA!#REF!</definedName>
    <definedName name="SG_25_30">[3]AGUA!#REF!</definedName>
    <definedName name="SG_25_30_1">[3]AGUA!#REF!</definedName>
    <definedName name="SG_25_30_2">[3]AGUA!#REF!</definedName>
    <definedName name="SG_26_01">[3]AGUA!#REF!</definedName>
    <definedName name="SG_26_01_1">[3]AGUA!#REF!</definedName>
    <definedName name="SG_26_01_2">[3]AGUA!#REF!</definedName>
    <definedName name="SG_26_02">[3]AGUA!#REF!</definedName>
    <definedName name="SG_26_02_1">[3]AGUA!#REF!</definedName>
    <definedName name="SG_26_02_2">[3]AGUA!#REF!</definedName>
    <definedName name="SG_26_03">[3]AGUA!#REF!</definedName>
    <definedName name="SG_26_03_1">[3]AGUA!#REF!</definedName>
    <definedName name="SG_26_03_2">[3]AGUA!#REF!</definedName>
    <definedName name="SG_26_04">[3]AGUA!#REF!</definedName>
    <definedName name="SG_26_04_1">[3]AGUA!#REF!</definedName>
    <definedName name="SG_26_04_2">[3]AGUA!#REF!</definedName>
    <definedName name="SG_26_05">[3]AGUA!#REF!</definedName>
    <definedName name="SG_26_05_1">[3]AGUA!#REF!</definedName>
    <definedName name="SG_26_05_2">[3]AGUA!#REF!</definedName>
    <definedName name="SG_26_06">[3]AGUA!#REF!</definedName>
    <definedName name="SG_26_06_1">[3]AGUA!#REF!</definedName>
    <definedName name="SG_26_06_2">[3]AGUA!#REF!</definedName>
    <definedName name="SG_26_07">[3]AGUA!#REF!</definedName>
    <definedName name="SG_26_07_1">[3]AGUA!#REF!</definedName>
    <definedName name="SG_26_07_2">[3]AGUA!#REF!</definedName>
    <definedName name="SG_26_08">[3]AGUA!#REF!</definedName>
    <definedName name="SG_26_08_1">[3]AGUA!#REF!</definedName>
    <definedName name="SG_26_08_2">[3]AGUA!#REF!</definedName>
    <definedName name="SG_26_09">[3]AGUA!#REF!</definedName>
    <definedName name="SG_26_09_1">[3]AGUA!#REF!</definedName>
    <definedName name="SG_26_09_2">[3]AGUA!#REF!</definedName>
    <definedName name="SG_26_10">[3]AGUA!#REF!</definedName>
    <definedName name="SG_26_10_1">[3]AGUA!#REF!</definedName>
    <definedName name="SG_26_10_2">[3]AGUA!#REF!</definedName>
    <definedName name="SG_26_11">[3]AGUA!#REF!</definedName>
    <definedName name="SG_26_11_1">[3]AGUA!#REF!</definedName>
    <definedName name="SG_26_11_2">[3]AGUA!#REF!</definedName>
    <definedName name="SG_26_12">[3]AGUA!#REF!</definedName>
    <definedName name="SG_26_12_1">[3]AGUA!#REF!</definedName>
    <definedName name="SG_26_12_2">[3]AGUA!#REF!</definedName>
    <definedName name="SG_26_13">[3]AGUA!#REF!</definedName>
    <definedName name="SG_26_13_1">[3]AGUA!#REF!</definedName>
    <definedName name="SG_26_13_2">[3]AGUA!#REF!</definedName>
    <definedName name="SG_26_14">[3]AGUA!#REF!</definedName>
    <definedName name="SG_26_14_1">[3]AGUA!#REF!</definedName>
    <definedName name="SG_26_14_2">[3]AGUA!#REF!</definedName>
    <definedName name="SG_26_15">[3]AGUA!#REF!</definedName>
    <definedName name="SG_26_15_1">[3]AGUA!#REF!</definedName>
    <definedName name="SG_26_15_2">[3]AGUA!#REF!</definedName>
    <definedName name="SG_26_16">[3]AGUA!#REF!</definedName>
    <definedName name="SG_26_16_1">[3]AGUA!#REF!</definedName>
    <definedName name="SG_26_16_2">[3]AGUA!#REF!</definedName>
    <definedName name="SG_26_17">[3]AGUA!#REF!</definedName>
    <definedName name="SG_26_17_1">[3]AGUA!#REF!</definedName>
    <definedName name="SG_26_17_2">[3]AGUA!#REF!</definedName>
    <definedName name="SG_26_18">[3]AGUA!#REF!</definedName>
    <definedName name="SG_26_18_1">[3]AGUA!#REF!</definedName>
    <definedName name="SG_26_18_2">[3]AGUA!#REF!</definedName>
    <definedName name="SG_26_19">[3]AGUA!#REF!</definedName>
    <definedName name="SG_26_19_1">[3]AGUA!#REF!</definedName>
    <definedName name="SG_26_19_2">[3]AGUA!#REF!</definedName>
    <definedName name="SG_26_20">[3]AGUA!#REF!</definedName>
    <definedName name="SG_26_20_1">[3]AGUA!#REF!</definedName>
    <definedName name="SG_26_20_2">[3]AGUA!#REF!</definedName>
    <definedName name="SG_26_21">[3]AGUA!#REF!</definedName>
    <definedName name="SG_26_21_1">[3]AGUA!#REF!</definedName>
    <definedName name="SG_26_21_2">[3]AGUA!#REF!</definedName>
    <definedName name="SG_26_22">[3]AGUA!#REF!</definedName>
    <definedName name="SG_26_22_1">[3]AGUA!#REF!</definedName>
    <definedName name="SG_26_22_2">[3]AGUA!#REF!</definedName>
    <definedName name="SG_26_23">[3]AGUA!#REF!</definedName>
    <definedName name="SG_26_23_1">[3]AGUA!#REF!</definedName>
    <definedName name="SG_26_23_2">[3]AGUA!#REF!</definedName>
    <definedName name="SG_26_24">[3]AGUA!#REF!</definedName>
    <definedName name="SG_26_24_1">[3]AGUA!#REF!</definedName>
    <definedName name="SG_26_24_2">[3]AGUA!#REF!</definedName>
    <definedName name="SG_26_25">[3]AGUA!#REF!</definedName>
    <definedName name="SG_26_25_1">[3]AGUA!#REF!</definedName>
    <definedName name="SG_26_25_2">[3]AGUA!#REF!</definedName>
    <definedName name="SG_26_26">[3]AGUA!#REF!</definedName>
    <definedName name="SG_26_26_1">[3]AGUA!#REF!</definedName>
    <definedName name="SG_26_26_2">[3]AGUA!#REF!</definedName>
    <definedName name="SG_26_27">[3]AGUA!#REF!</definedName>
    <definedName name="SG_26_27_1">[3]AGUA!#REF!</definedName>
    <definedName name="SG_26_27_2">[3]AGUA!#REF!</definedName>
    <definedName name="SG_26_28">[3]AGUA!#REF!</definedName>
    <definedName name="SG_26_28_1">[3]AGUA!#REF!</definedName>
    <definedName name="SG_26_28_2">[3]AGUA!#REF!</definedName>
    <definedName name="SG_26_29">[3]AGUA!#REF!</definedName>
    <definedName name="SG_26_29_1">[3]AGUA!#REF!</definedName>
    <definedName name="SG_26_29_2">[3]AGUA!#REF!</definedName>
    <definedName name="SG_26_30">[3]AGUA!#REF!</definedName>
    <definedName name="SG_26_30_1">[3]AGUA!#REF!</definedName>
    <definedName name="SG_26_30_2">[3]AGUA!#REF!</definedName>
    <definedName name="SG_27_01">[3]AGUA!#REF!</definedName>
    <definedName name="SG_27_01_1">[3]AGUA!#REF!</definedName>
    <definedName name="SG_27_01_2">[3]AGUA!#REF!</definedName>
    <definedName name="SG_27_02">[3]AGUA!#REF!</definedName>
    <definedName name="SG_27_02_1">[3]AGUA!#REF!</definedName>
    <definedName name="SG_27_02_2">[3]AGUA!#REF!</definedName>
    <definedName name="SG_27_03">[3]AGUA!#REF!</definedName>
    <definedName name="SG_27_03_1">[3]AGUA!#REF!</definedName>
    <definedName name="SG_27_03_2">[3]AGUA!#REF!</definedName>
    <definedName name="SG_27_04">[3]AGUA!#REF!</definedName>
    <definedName name="SG_27_04_1">[3]AGUA!#REF!</definedName>
    <definedName name="SG_27_04_2">[3]AGUA!#REF!</definedName>
    <definedName name="SG_27_05">[3]AGUA!#REF!</definedName>
    <definedName name="SG_27_05_1">[3]AGUA!#REF!</definedName>
    <definedName name="SG_27_05_2">[3]AGUA!#REF!</definedName>
    <definedName name="SG_27_06">[3]AGUA!#REF!</definedName>
    <definedName name="SG_27_06_1">[3]AGUA!#REF!</definedName>
    <definedName name="SG_27_06_2">[3]AGUA!#REF!</definedName>
    <definedName name="SG_27_07">[3]AGUA!#REF!</definedName>
    <definedName name="SG_27_07_1">[3]AGUA!#REF!</definedName>
    <definedName name="SG_27_07_2">[3]AGUA!#REF!</definedName>
    <definedName name="SG_27_08">[3]AGUA!#REF!</definedName>
    <definedName name="SG_27_08_1">[3]AGUA!#REF!</definedName>
    <definedName name="SG_27_08_2">[3]AGUA!#REF!</definedName>
    <definedName name="SG_27_09">[3]AGUA!#REF!</definedName>
    <definedName name="SG_27_09_1">[3]AGUA!#REF!</definedName>
    <definedName name="SG_27_09_2">[3]AGUA!#REF!</definedName>
    <definedName name="SG_27_10">[3]AGUA!#REF!</definedName>
    <definedName name="SG_27_10_1">[3]AGUA!#REF!</definedName>
    <definedName name="SG_27_10_2">[3]AGUA!#REF!</definedName>
    <definedName name="SG_27_11">[3]AGUA!#REF!</definedName>
    <definedName name="SG_27_11_1">[3]AGUA!#REF!</definedName>
    <definedName name="SG_27_11_2">[3]AGUA!#REF!</definedName>
    <definedName name="SG_27_12">[3]AGUA!#REF!</definedName>
    <definedName name="SG_27_12_1">[3]AGUA!#REF!</definedName>
    <definedName name="SG_27_12_2">[3]AGUA!#REF!</definedName>
    <definedName name="SG_27_13">[3]AGUA!#REF!</definedName>
    <definedName name="SG_27_13_1">[3]AGUA!#REF!</definedName>
    <definedName name="SG_27_13_2">[3]AGUA!#REF!</definedName>
    <definedName name="SG_27_14">[3]AGUA!#REF!</definedName>
    <definedName name="SG_27_14_1">[3]AGUA!#REF!</definedName>
    <definedName name="SG_27_14_2">[3]AGUA!#REF!</definedName>
    <definedName name="SG_27_15">[3]AGUA!#REF!</definedName>
    <definedName name="SG_27_15_1">[3]AGUA!#REF!</definedName>
    <definedName name="SG_27_15_2">[3]AGUA!#REF!</definedName>
    <definedName name="SG_27_16">[3]AGUA!#REF!</definedName>
    <definedName name="SG_27_16_1">[3]AGUA!#REF!</definedName>
    <definedName name="SG_27_16_2">[3]AGUA!#REF!</definedName>
    <definedName name="SG_27_17">[3]AGUA!#REF!</definedName>
    <definedName name="SG_27_17_1">[3]AGUA!#REF!</definedName>
    <definedName name="SG_27_17_2">[3]AGUA!#REF!</definedName>
    <definedName name="SG_27_18">[3]AGUA!#REF!</definedName>
    <definedName name="SG_27_18_1">[3]AGUA!#REF!</definedName>
    <definedName name="SG_27_18_2">[3]AGUA!#REF!</definedName>
    <definedName name="SG_27_19">[3]AGUA!#REF!</definedName>
    <definedName name="SG_27_19_1">[3]AGUA!#REF!</definedName>
    <definedName name="SG_27_19_2">[3]AGUA!#REF!</definedName>
    <definedName name="SG_27_20">[3]AGUA!#REF!</definedName>
    <definedName name="SG_27_20_1">[3]AGUA!#REF!</definedName>
    <definedName name="SG_27_20_2">[3]AGUA!#REF!</definedName>
    <definedName name="SG_27_21">[3]AGUA!#REF!</definedName>
    <definedName name="SG_27_21_1">[3]AGUA!#REF!</definedName>
    <definedName name="SG_27_21_2">[3]AGUA!#REF!</definedName>
    <definedName name="SG_27_22">[3]AGUA!#REF!</definedName>
    <definedName name="SG_27_22_1">[3]AGUA!#REF!</definedName>
    <definedName name="SG_27_22_2">[3]AGUA!#REF!</definedName>
    <definedName name="SG_27_23">[3]AGUA!#REF!</definedName>
    <definedName name="SG_27_23_1">[3]AGUA!#REF!</definedName>
    <definedName name="SG_27_23_2">[3]AGUA!#REF!</definedName>
    <definedName name="SG_27_24">[3]AGUA!#REF!</definedName>
    <definedName name="SG_27_24_1">[3]AGUA!#REF!</definedName>
    <definedName name="SG_27_24_2">[3]AGUA!#REF!</definedName>
    <definedName name="SG_27_25">[3]AGUA!#REF!</definedName>
    <definedName name="SG_27_25_1">[3]AGUA!#REF!</definedName>
    <definedName name="SG_27_25_2">[3]AGUA!#REF!</definedName>
    <definedName name="SG_27_26">[3]AGUA!#REF!</definedName>
    <definedName name="SG_27_26_1">[3]AGUA!#REF!</definedName>
    <definedName name="SG_27_26_2">[3]AGUA!#REF!</definedName>
    <definedName name="SG_27_27">[3]AGUA!#REF!</definedName>
    <definedName name="SG_27_27_1">[3]AGUA!#REF!</definedName>
    <definedName name="SG_27_27_2">[3]AGUA!#REF!</definedName>
    <definedName name="SG_27_28">[3]AGUA!#REF!</definedName>
    <definedName name="SG_27_28_1">[3]AGUA!#REF!</definedName>
    <definedName name="SG_27_28_2">[3]AGUA!#REF!</definedName>
    <definedName name="SG_27_29">[3]AGUA!#REF!</definedName>
    <definedName name="SG_27_29_1">[3]AGUA!#REF!</definedName>
    <definedName name="SG_27_29_2">[3]AGUA!#REF!</definedName>
    <definedName name="SG_27_30">[3]AGUA!#REF!</definedName>
    <definedName name="SG_27_30_1">[3]AGUA!#REF!</definedName>
    <definedName name="SG_27_30_2">[3]AGUA!#REF!</definedName>
    <definedName name="SG_28_01">[3]AGUA!#REF!</definedName>
    <definedName name="SG_28_01_1">[3]AGUA!#REF!</definedName>
    <definedName name="SG_28_01_2">[3]AGUA!#REF!</definedName>
    <definedName name="SG_28_02">[3]AGUA!#REF!</definedName>
    <definedName name="SG_28_02_1">[3]AGUA!#REF!</definedName>
    <definedName name="SG_28_02_2">[3]AGUA!#REF!</definedName>
    <definedName name="SG_28_03">[3]AGUA!#REF!</definedName>
    <definedName name="SG_28_03_1">[3]AGUA!#REF!</definedName>
    <definedName name="SG_28_03_2">[3]AGUA!#REF!</definedName>
    <definedName name="SG_28_04">[3]AGUA!#REF!</definedName>
    <definedName name="SG_28_04_1">[3]AGUA!#REF!</definedName>
    <definedName name="SG_28_04_2">[3]AGUA!#REF!</definedName>
    <definedName name="SG_28_05">[3]AGUA!#REF!</definedName>
    <definedName name="SG_28_05_1">[3]AGUA!#REF!</definedName>
    <definedName name="SG_28_05_2">[3]AGUA!#REF!</definedName>
    <definedName name="SG_28_06">[3]AGUA!#REF!</definedName>
    <definedName name="SG_28_06_1">[3]AGUA!#REF!</definedName>
    <definedName name="SG_28_06_2">[3]AGUA!#REF!</definedName>
    <definedName name="SG_28_07">[3]AGUA!#REF!</definedName>
    <definedName name="SG_28_07_1">[3]AGUA!#REF!</definedName>
    <definedName name="SG_28_07_2">[3]AGUA!#REF!</definedName>
    <definedName name="SG_28_08">[3]AGUA!#REF!</definedName>
    <definedName name="SG_28_08_1">[3]AGUA!#REF!</definedName>
    <definedName name="SG_28_08_2">[3]AGUA!#REF!</definedName>
    <definedName name="SG_28_09">[3]AGUA!#REF!</definedName>
    <definedName name="SG_28_09_1">[3]AGUA!#REF!</definedName>
    <definedName name="SG_28_09_2">[3]AGUA!#REF!</definedName>
    <definedName name="SG_28_10">[3]AGUA!#REF!</definedName>
    <definedName name="SG_28_10_1">[3]AGUA!#REF!</definedName>
    <definedName name="SG_28_10_2">[3]AGUA!#REF!</definedName>
    <definedName name="SG_28_11">[3]AGUA!#REF!</definedName>
    <definedName name="SG_28_11_1">[3]AGUA!#REF!</definedName>
    <definedName name="SG_28_11_2">[3]AGUA!#REF!</definedName>
    <definedName name="SG_28_12">[3]AGUA!#REF!</definedName>
    <definedName name="SG_28_12_1">[3]AGUA!#REF!</definedName>
    <definedName name="SG_28_12_2">[3]AGUA!#REF!</definedName>
    <definedName name="SG_28_13">[3]AGUA!#REF!</definedName>
    <definedName name="SG_28_13_1">[3]AGUA!#REF!</definedName>
    <definedName name="SG_28_13_2">[3]AGUA!#REF!</definedName>
    <definedName name="SG_28_14">[3]AGUA!#REF!</definedName>
    <definedName name="SG_28_14_1">[3]AGUA!#REF!</definedName>
    <definedName name="SG_28_14_2">[3]AGUA!#REF!</definedName>
    <definedName name="SG_28_15">[3]AGUA!#REF!</definedName>
    <definedName name="SG_28_15_1">[3]AGUA!#REF!</definedName>
    <definedName name="SG_28_15_2">[3]AGUA!#REF!</definedName>
    <definedName name="SG_28_16">[3]AGUA!#REF!</definedName>
    <definedName name="SG_28_16_1">[3]AGUA!#REF!</definedName>
    <definedName name="SG_28_16_2">[3]AGUA!#REF!</definedName>
    <definedName name="SG_28_17">[3]AGUA!#REF!</definedName>
    <definedName name="SG_28_17_1">[3]AGUA!#REF!</definedName>
    <definedName name="SG_28_17_2">[3]AGUA!#REF!</definedName>
    <definedName name="SG_28_18">[3]AGUA!#REF!</definedName>
    <definedName name="SG_28_18_1">[3]AGUA!#REF!</definedName>
    <definedName name="SG_28_18_2">[3]AGUA!#REF!</definedName>
    <definedName name="SG_28_19">[3]AGUA!#REF!</definedName>
    <definedName name="SG_28_19_1">[3]AGUA!#REF!</definedName>
    <definedName name="SG_28_19_2">[3]AGUA!#REF!</definedName>
    <definedName name="SG_28_20">[3]AGUA!#REF!</definedName>
    <definedName name="SG_28_20_1">[3]AGUA!#REF!</definedName>
    <definedName name="SG_28_20_2">[3]AGUA!#REF!</definedName>
    <definedName name="SG_28_21">[3]AGUA!#REF!</definedName>
    <definedName name="SG_28_21_1">[3]AGUA!#REF!</definedName>
    <definedName name="SG_28_21_2">[3]AGUA!#REF!</definedName>
    <definedName name="SG_28_22">[3]AGUA!#REF!</definedName>
    <definedName name="SG_28_22_1">[3]AGUA!#REF!</definedName>
    <definedName name="SG_28_22_2">[3]AGUA!#REF!</definedName>
    <definedName name="SG_28_23">[3]AGUA!#REF!</definedName>
    <definedName name="SG_28_23_1">[3]AGUA!#REF!</definedName>
    <definedName name="SG_28_23_2">[3]AGUA!#REF!</definedName>
    <definedName name="SG_28_24">[3]AGUA!#REF!</definedName>
    <definedName name="SG_28_24_1">[3]AGUA!#REF!</definedName>
    <definedName name="SG_28_24_2">[3]AGUA!#REF!</definedName>
    <definedName name="SG_28_25">[3]AGUA!#REF!</definedName>
    <definedName name="SG_28_25_1">[3]AGUA!#REF!</definedName>
    <definedName name="SG_28_25_2">[3]AGUA!#REF!</definedName>
    <definedName name="SG_28_26">[3]AGUA!#REF!</definedName>
    <definedName name="SG_28_26_1">[3]AGUA!#REF!</definedName>
    <definedName name="SG_28_26_2">[3]AGUA!#REF!</definedName>
    <definedName name="SG_28_27">[3]AGUA!#REF!</definedName>
    <definedName name="SG_28_27_1">[3]AGUA!#REF!</definedName>
    <definedName name="SG_28_27_2">[3]AGUA!#REF!</definedName>
    <definedName name="SG_28_28">[3]AGUA!#REF!</definedName>
    <definedName name="SG_28_28_1">[3]AGUA!#REF!</definedName>
    <definedName name="SG_28_28_2">[3]AGUA!#REF!</definedName>
    <definedName name="SG_28_29">[3]AGUA!#REF!</definedName>
    <definedName name="SG_28_29_1">[3]AGUA!#REF!</definedName>
    <definedName name="SG_28_29_2">[3]AGUA!#REF!</definedName>
    <definedName name="SG_28_30">[3]AGUA!#REF!</definedName>
    <definedName name="SG_28_30_1">[3]AGUA!#REF!</definedName>
    <definedName name="SG_28_30_2">[3]AGUA!#REF!</definedName>
    <definedName name="SG_29_01">[3]AGUA!#REF!</definedName>
    <definedName name="SG_29_01_1">[3]AGUA!#REF!</definedName>
    <definedName name="SG_29_01_2">[3]AGUA!#REF!</definedName>
    <definedName name="SG_29_02">[3]AGUA!#REF!</definedName>
    <definedName name="SG_29_02_1">[3]AGUA!#REF!</definedName>
    <definedName name="SG_29_02_2">[3]AGUA!#REF!</definedName>
    <definedName name="SG_29_03">[3]AGUA!#REF!</definedName>
    <definedName name="SG_29_03_1">[3]AGUA!#REF!</definedName>
    <definedName name="SG_29_03_2">[3]AGUA!#REF!</definedName>
    <definedName name="SG_29_04">[3]AGUA!#REF!</definedName>
    <definedName name="SG_29_04_1">[3]AGUA!#REF!</definedName>
    <definedName name="SG_29_04_2">[3]AGUA!#REF!</definedName>
    <definedName name="SG_29_05">[3]AGUA!#REF!</definedName>
    <definedName name="SG_29_05_1">[3]AGUA!#REF!</definedName>
    <definedName name="SG_29_05_2">[3]AGUA!#REF!</definedName>
    <definedName name="SG_29_06">[3]AGUA!#REF!</definedName>
    <definedName name="SG_29_06_1">[3]AGUA!#REF!</definedName>
    <definedName name="SG_29_06_2">[3]AGUA!#REF!</definedName>
    <definedName name="SG_29_07">[3]AGUA!#REF!</definedName>
    <definedName name="SG_29_07_1">[3]AGUA!#REF!</definedName>
    <definedName name="SG_29_07_2">[3]AGUA!#REF!</definedName>
    <definedName name="SG_29_08">[3]AGUA!#REF!</definedName>
    <definedName name="SG_29_08_1">[3]AGUA!#REF!</definedName>
    <definedName name="SG_29_08_2">[3]AGUA!#REF!</definedName>
    <definedName name="SG_29_09">[3]AGUA!#REF!</definedName>
    <definedName name="SG_29_09_1">[3]AGUA!#REF!</definedName>
    <definedName name="SG_29_09_2">[3]AGUA!#REF!</definedName>
    <definedName name="SG_29_10">[3]AGUA!#REF!</definedName>
    <definedName name="SG_29_10_1">[3]AGUA!#REF!</definedName>
    <definedName name="SG_29_10_2">[3]AGUA!#REF!</definedName>
    <definedName name="SG_29_11">[3]AGUA!#REF!</definedName>
    <definedName name="SG_29_11_1">[3]AGUA!#REF!</definedName>
    <definedName name="SG_29_11_2">[3]AGUA!#REF!</definedName>
    <definedName name="SG_29_12">[3]AGUA!#REF!</definedName>
    <definedName name="SG_29_12_1">[3]AGUA!#REF!</definedName>
    <definedName name="SG_29_12_2">[3]AGUA!#REF!</definedName>
    <definedName name="SG_29_13">[3]AGUA!#REF!</definedName>
    <definedName name="SG_29_13_1">[3]AGUA!#REF!</definedName>
    <definedName name="SG_29_13_2">[3]AGUA!#REF!</definedName>
    <definedName name="SG_29_14">[3]AGUA!#REF!</definedName>
    <definedName name="SG_29_14_1">[3]AGUA!#REF!</definedName>
    <definedName name="SG_29_14_2">[3]AGUA!#REF!</definedName>
    <definedName name="SG_29_15">[3]AGUA!#REF!</definedName>
    <definedName name="SG_29_15_1">[3]AGUA!#REF!</definedName>
    <definedName name="SG_29_15_2">[3]AGUA!#REF!</definedName>
    <definedName name="SG_29_16">[3]AGUA!#REF!</definedName>
    <definedName name="SG_29_16_1">[3]AGUA!#REF!</definedName>
    <definedName name="SG_29_16_2">[3]AGUA!#REF!</definedName>
    <definedName name="SG_29_17">[3]AGUA!#REF!</definedName>
    <definedName name="SG_29_17_1">[3]AGUA!#REF!</definedName>
    <definedName name="SG_29_17_2">[3]AGUA!#REF!</definedName>
    <definedName name="SG_29_18">[3]AGUA!#REF!</definedName>
    <definedName name="SG_29_18_1">[3]AGUA!#REF!</definedName>
    <definedName name="SG_29_18_2">[3]AGUA!#REF!</definedName>
    <definedName name="SG_29_19">[3]AGUA!#REF!</definedName>
    <definedName name="SG_29_19_1">[3]AGUA!#REF!</definedName>
    <definedName name="SG_29_19_2">[3]AGUA!#REF!</definedName>
    <definedName name="SG_29_20">[3]AGUA!#REF!</definedName>
    <definedName name="SG_29_20_1">[3]AGUA!#REF!</definedName>
    <definedName name="SG_29_20_2">[3]AGUA!#REF!</definedName>
    <definedName name="SG_29_21">[3]AGUA!#REF!</definedName>
    <definedName name="SG_29_21_1">[3]AGUA!#REF!</definedName>
    <definedName name="SG_29_21_2">[3]AGUA!#REF!</definedName>
    <definedName name="SG_29_22">[3]AGUA!#REF!</definedName>
    <definedName name="SG_29_22_1">[3]AGUA!#REF!</definedName>
    <definedName name="SG_29_22_2">[3]AGUA!#REF!</definedName>
    <definedName name="SG_29_23">[3]AGUA!#REF!</definedName>
    <definedName name="SG_29_23_1">[3]AGUA!#REF!</definedName>
    <definedName name="SG_29_23_2">[3]AGUA!#REF!</definedName>
    <definedName name="SG_29_24">[3]AGUA!#REF!</definedName>
    <definedName name="SG_29_24_1">[3]AGUA!#REF!</definedName>
    <definedName name="SG_29_24_2">[3]AGUA!#REF!</definedName>
    <definedName name="SG_29_25">[3]AGUA!#REF!</definedName>
    <definedName name="SG_29_25_1">[3]AGUA!#REF!</definedName>
    <definedName name="SG_29_25_2">[3]AGUA!#REF!</definedName>
    <definedName name="SG_29_26">[3]AGUA!#REF!</definedName>
    <definedName name="SG_29_26_1">[3]AGUA!#REF!</definedName>
    <definedName name="SG_29_26_2">[3]AGUA!#REF!</definedName>
    <definedName name="SG_29_27">[3]AGUA!#REF!</definedName>
    <definedName name="SG_29_27_1">[3]AGUA!#REF!</definedName>
    <definedName name="SG_29_27_2">[3]AGUA!#REF!</definedName>
    <definedName name="SG_29_28">[3]AGUA!#REF!</definedName>
    <definedName name="SG_29_28_1">[3]AGUA!#REF!</definedName>
    <definedName name="SG_29_28_2">[3]AGUA!#REF!</definedName>
    <definedName name="SG_29_29">[3]AGUA!#REF!</definedName>
    <definedName name="SG_29_29_1">[3]AGUA!#REF!</definedName>
    <definedName name="SG_29_29_2">[3]AGUA!#REF!</definedName>
    <definedName name="SG_29_30">[3]AGUA!#REF!</definedName>
    <definedName name="SG_29_30_1">[3]AGUA!#REF!</definedName>
    <definedName name="SG_29_30_2">[3]AGUA!#REF!</definedName>
    <definedName name="SG_30_01">[3]AGUA!#REF!</definedName>
    <definedName name="SG_30_01_1">[3]AGUA!#REF!</definedName>
    <definedName name="SG_30_01_2">[3]AGUA!#REF!</definedName>
    <definedName name="SG_30_02">[3]AGUA!#REF!</definedName>
    <definedName name="SG_30_02_1">[3]AGUA!#REF!</definedName>
    <definedName name="SG_30_02_2">[3]AGUA!#REF!</definedName>
    <definedName name="SG_30_03">[3]AGUA!#REF!</definedName>
    <definedName name="SG_30_03_1">[3]AGUA!#REF!</definedName>
    <definedName name="SG_30_03_2">[3]AGUA!#REF!</definedName>
    <definedName name="SG_30_04">[3]AGUA!#REF!</definedName>
    <definedName name="SG_30_04_1">[3]AGUA!#REF!</definedName>
    <definedName name="SG_30_04_2">[3]AGUA!#REF!</definedName>
    <definedName name="SG_30_05">[3]AGUA!#REF!</definedName>
    <definedName name="SG_30_05_1">[3]AGUA!#REF!</definedName>
    <definedName name="SG_30_05_2">[3]AGUA!#REF!</definedName>
    <definedName name="SG_30_06">[3]AGUA!#REF!</definedName>
    <definedName name="SG_30_06_1">[3]AGUA!#REF!</definedName>
    <definedName name="SG_30_06_2">[3]AGUA!#REF!</definedName>
    <definedName name="SG_30_07">[3]AGUA!#REF!</definedName>
    <definedName name="SG_30_07_1">[3]AGUA!#REF!</definedName>
    <definedName name="SG_30_07_2">[3]AGUA!#REF!</definedName>
    <definedName name="SG_30_08">[3]AGUA!#REF!</definedName>
    <definedName name="SG_30_08_1">[3]AGUA!#REF!</definedName>
    <definedName name="SG_30_08_2">[3]AGUA!#REF!</definedName>
    <definedName name="SG_30_09">[3]AGUA!#REF!</definedName>
    <definedName name="SG_30_09_1">[3]AGUA!#REF!</definedName>
    <definedName name="SG_30_09_2">[3]AGUA!#REF!</definedName>
    <definedName name="SG_30_10">[3]AGUA!#REF!</definedName>
    <definedName name="SG_30_10_1">[3]AGUA!#REF!</definedName>
    <definedName name="SG_30_10_2">[3]AGUA!#REF!</definedName>
    <definedName name="SG_30_11">[3]AGUA!#REF!</definedName>
    <definedName name="SG_30_11_1">[3]AGUA!#REF!</definedName>
    <definedName name="SG_30_11_2">[3]AGUA!#REF!</definedName>
    <definedName name="SG_30_12">[3]AGUA!#REF!</definedName>
    <definedName name="SG_30_12_1">[3]AGUA!#REF!</definedName>
    <definedName name="SG_30_12_2">[3]AGUA!#REF!</definedName>
    <definedName name="SG_30_13">[3]AGUA!#REF!</definedName>
    <definedName name="SG_30_13_1">[3]AGUA!#REF!</definedName>
    <definedName name="SG_30_13_2">[3]AGUA!#REF!</definedName>
    <definedName name="SG_30_14">[3]AGUA!#REF!</definedName>
    <definedName name="SG_30_14_1">[3]AGUA!#REF!</definedName>
    <definedName name="SG_30_14_2">[3]AGUA!#REF!</definedName>
    <definedName name="SG_30_15">[3]AGUA!#REF!</definedName>
    <definedName name="SG_30_15_1">[3]AGUA!#REF!</definedName>
    <definedName name="SG_30_15_2">[3]AGUA!#REF!</definedName>
    <definedName name="SG_30_16">[3]AGUA!#REF!</definedName>
    <definedName name="SG_30_16_1">[3]AGUA!#REF!</definedName>
    <definedName name="SG_30_16_2">[3]AGUA!#REF!</definedName>
    <definedName name="SG_30_17">[3]AGUA!#REF!</definedName>
    <definedName name="SG_30_17_1">[3]AGUA!#REF!</definedName>
    <definedName name="SG_30_17_2">[3]AGUA!#REF!</definedName>
    <definedName name="SG_30_18">[3]AGUA!#REF!</definedName>
    <definedName name="SG_30_18_1">[3]AGUA!#REF!</definedName>
    <definedName name="SG_30_18_2">[3]AGUA!#REF!</definedName>
    <definedName name="SG_30_19">[3]AGUA!#REF!</definedName>
    <definedName name="SG_30_19_1">[3]AGUA!#REF!</definedName>
    <definedName name="SG_30_19_2">[3]AGUA!#REF!</definedName>
    <definedName name="SG_30_20">[3]AGUA!#REF!</definedName>
    <definedName name="SG_30_20_1">[3]AGUA!#REF!</definedName>
    <definedName name="SG_30_20_2">[3]AGUA!#REF!</definedName>
    <definedName name="SG_30_21">[3]AGUA!#REF!</definedName>
    <definedName name="SG_30_21_1">[3]AGUA!#REF!</definedName>
    <definedName name="SG_30_21_2">[3]AGUA!#REF!</definedName>
    <definedName name="SG_30_22">[3]AGUA!#REF!</definedName>
    <definedName name="SG_30_22_1">[3]AGUA!#REF!</definedName>
    <definedName name="SG_30_22_2">[3]AGUA!#REF!</definedName>
    <definedName name="SG_30_23">[3]AGUA!#REF!</definedName>
    <definedName name="SG_30_23_1">[3]AGUA!#REF!</definedName>
    <definedName name="SG_30_23_2">[3]AGUA!#REF!</definedName>
    <definedName name="SG_30_24">[3]AGUA!#REF!</definedName>
    <definedName name="SG_30_24_1">[3]AGUA!#REF!</definedName>
    <definedName name="SG_30_24_2">[3]AGUA!#REF!</definedName>
    <definedName name="SG_30_25">[3]AGUA!#REF!</definedName>
    <definedName name="SG_30_25_1">[3]AGUA!#REF!</definedName>
    <definedName name="SG_30_25_2">[3]AGUA!#REF!</definedName>
    <definedName name="SG_30_26">[3]AGUA!#REF!</definedName>
    <definedName name="SG_30_26_1">[3]AGUA!#REF!</definedName>
    <definedName name="SG_30_26_2">[3]AGUA!#REF!</definedName>
    <definedName name="SG_30_27">[3]AGUA!#REF!</definedName>
    <definedName name="SG_30_27_1">[3]AGUA!#REF!</definedName>
    <definedName name="SG_30_27_2">[3]AGUA!#REF!</definedName>
    <definedName name="SG_30_28">[3]AGUA!#REF!</definedName>
    <definedName name="SG_30_28_1">[3]AGUA!#REF!</definedName>
    <definedName name="SG_30_28_2">[3]AGUA!#REF!</definedName>
    <definedName name="SG_30_29">[3]AGUA!#REF!</definedName>
    <definedName name="SG_30_29_1">[3]AGUA!#REF!</definedName>
    <definedName name="SG_30_29_2">[3]AGUA!#REF!</definedName>
    <definedName name="SG_30_30">[3]AGUA!#REF!</definedName>
    <definedName name="SG_30_30_1">[3]AGUA!#REF!</definedName>
    <definedName name="SG_30_30_2">[3]AGUA!#REF!</definedName>
    <definedName name="SGSG_18_19">[3]AGUA!#REF!</definedName>
    <definedName name="SGSG_18_19_1">[3]AGUA!#REF!</definedName>
    <definedName name="SGSG_18_19_2">[3]AGUA!#REF!</definedName>
    <definedName name="sin">#REF!</definedName>
    <definedName name="sollimp">#REF!</definedName>
    <definedName name="srv">#REF!</definedName>
    <definedName name="sum">#REF!</definedName>
    <definedName name="svt">#REF!</definedName>
    <definedName name="sxo">#REF!</definedName>
    <definedName name="TABELA">'[5]PLANILHA FONTE'!$B$1:$G$292</definedName>
    <definedName name="tbv">#REF!</definedName>
    <definedName name="tbv_5">#REF!</definedName>
    <definedName name="ted">#REF!</definedName>
    <definedName name="ter">#REF!</definedName>
    <definedName name="tes">#REF!</definedName>
    <definedName name="tic">NA()</definedName>
    <definedName name="TID">#REF!</definedName>
    <definedName name="TID_2">#REF!</definedName>
    <definedName name="_xlnm.Print_Titles" localSheetId="0">'Planilha orçamentária'!$1:$5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_2">#REF!</definedName>
    <definedName name="TOTAL_GERAL">[3]AGUA!#REF!</definedName>
    <definedName name="TOTAL_GERAL_1">[3]AGUA!#REF!</definedName>
    <definedName name="TOTAL_GERAL_2">[3]AGUA!#REF!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b">#REF!</definedName>
    <definedName name="tre">#REF!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II">#REF!</definedName>
    <definedName name="VIP">#REF!</definedName>
    <definedName name="VLR">#REF!</definedName>
    <definedName name="vsb">#REF!</definedName>
    <definedName name="wrn.Orçamento." hidden="1">{#N/A,#N/A,FALSE,"Planilha";#N/A,#N/A,FALSE,"Resumo";#N/A,#N/A,FALSE,"Fisico";#N/A,#N/A,FALSE,"Financeiro";#N/A,#N/A,FALSE,"Financeiro"}</definedName>
    <definedName name="zar">#REF!</definedName>
  </definedNames>
  <calcPr calcId="144525" fullPrecision="0"/>
</workbook>
</file>

<file path=xl/calcChain.xml><?xml version="1.0" encoding="utf-8"?>
<calcChain xmlns="http://schemas.openxmlformats.org/spreadsheetml/2006/main">
  <c r="F146" i="7" l="1"/>
  <c r="F175" i="7"/>
  <c r="F200" i="7"/>
  <c r="F182" i="7"/>
  <c r="F115" i="7"/>
  <c r="F161" i="7"/>
  <c r="F70" i="7"/>
  <c r="F101" i="7"/>
  <c r="F80" i="7"/>
  <c r="F99" i="7"/>
  <c r="F90" i="7"/>
  <c r="F135" i="7"/>
  <c r="F111" i="7"/>
  <c r="F156" i="7"/>
  <c r="F160" i="7"/>
  <c r="F155" i="7"/>
  <c r="F142" i="7"/>
  <c r="F78" i="7"/>
  <c r="F100" i="7"/>
  <c r="F140" i="7"/>
  <c r="F86" i="7"/>
  <c r="F69" i="7"/>
  <c r="F77" i="7"/>
  <c r="F94" i="7"/>
  <c r="F91" i="7"/>
  <c r="F92" i="7"/>
  <c r="F108" i="7"/>
  <c r="F143" i="7"/>
  <c r="F184" i="7"/>
  <c r="F152" i="7"/>
  <c r="F130" i="7"/>
  <c r="F89" i="7"/>
  <c r="F12" i="7"/>
  <c r="F154" i="7"/>
  <c r="F132" i="7"/>
  <c r="F71" i="7"/>
  <c r="F213" i="7"/>
  <c r="F139" i="7"/>
  <c r="F79" i="7"/>
  <c r="F13" i="7"/>
  <c r="F199" i="7"/>
  <c r="F179" i="7"/>
  <c r="F82" i="7"/>
  <c r="F81" i="7" s="1"/>
  <c r="F211" i="7"/>
  <c r="F192" i="7"/>
  <c r="F137" i="7"/>
  <c r="F97" i="7"/>
  <c r="F149" i="7"/>
  <c r="F110" i="7"/>
  <c r="F173" i="7"/>
  <c r="F75" i="7"/>
  <c r="F194" i="7"/>
  <c r="F138" i="7"/>
  <c r="F98" i="7"/>
  <c r="F215" i="7"/>
  <c r="F133" i="7"/>
  <c r="F72" i="7"/>
  <c r="F197" i="7"/>
  <c r="F185" i="7"/>
  <c r="F153" i="7"/>
  <c r="F131" i="7"/>
  <c r="F116" i="7"/>
  <c r="F195" i="7"/>
  <c r="F134" i="7"/>
  <c r="F93" i="7"/>
  <c r="F74" i="7"/>
  <c r="F183" i="7"/>
  <c r="F151" i="7"/>
  <c r="F129" i="7"/>
  <c r="F87" i="7"/>
  <c r="F50" i="7"/>
  <c r="F191" i="7"/>
  <c r="F174" i="7"/>
  <c r="F96" i="7"/>
  <c r="F76" i="7"/>
  <c r="F84" i="7"/>
  <c r="F83" i="7" s="1"/>
  <c r="F186" i="7"/>
  <c r="F136" i="7"/>
  <c r="F212" i="7" l="1"/>
  <c r="F181" i="7"/>
  <c r="F214" i="7"/>
  <c r="F216" i="7"/>
  <c r="F201" i="7"/>
  <c r="F190" i="7"/>
  <c r="F85" i="7"/>
  <c r="F39" i="7"/>
  <c r="F193" i="7"/>
  <c r="F206" i="7"/>
  <c r="F205" i="7" s="1"/>
  <c r="F157" i="7"/>
  <c r="F68" i="7"/>
  <c r="F118" i="7"/>
  <c r="F198" i="7"/>
  <c r="F66" i="7"/>
  <c r="F65" i="7" s="1"/>
  <c r="F176" i="7"/>
  <c r="F177" i="7"/>
  <c r="F164" i="7" l="1"/>
  <c r="F162" i="7"/>
  <c r="F196" i="7"/>
  <c r="F172" i="7"/>
  <c r="F43" i="7"/>
  <c r="F122" i="7"/>
  <c r="F42" i="7"/>
  <c r="F73" i="7"/>
  <c r="F141" i="7"/>
  <c r="F57" i="7"/>
  <c r="F209" i="7" l="1"/>
  <c r="F210" i="7"/>
  <c r="F120" i="7"/>
  <c r="F128" i="7"/>
  <c r="F41" i="7"/>
  <c r="F123" i="7"/>
  <c r="F203" i="7"/>
  <c r="F148" i="7"/>
  <c r="F147" i="7" s="1"/>
  <c r="F58" i="7"/>
  <c r="F51" i="7"/>
  <c r="F180" i="7"/>
  <c r="F49" i="7"/>
  <c r="F106" i="7"/>
  <c r="F187" i="7"/>
  <c r="F52" i="7"/>
  <c r="F109" i="7"/>
  <c r="F107" i="7" s="1"/>
  <c r="F188" i="7"/>
  <c r="F104" i="7"/>
  <c r="F145" i="7"/>
  <c r="F144" i="7" s="1"/>
  <c r="F54" i="7"/>
  <c r="F8" i="7"/>
  <c r="F9" i="7"/>
  <c r="F163" i="7"/>
  <c r="F226" i="7" l="1"/>
  <c r="F204" i="7"/>
  <c r="F202" i="7" s="1"/>
  <c r="F189" i="7" s="1"/>
  <c r="F53" i="7"/>
  <c r="F117" i="7"/>
  <c r="F178" i="7"/>
  <c r="F55" i="7"/>
  <c r="F16" i="7"/>
  <c r="F222" i="7"/>
  <c r="F166" i="7"/>
  <c r="F124" i="7"/>
  <c r="F168" i="7"/>
  <c r="F158" i="7"/>
  <c r="F150" i="7" s="1"/>
  <c r="F103" i="7"/>
  <c r="F10" i="7"/>
  <c r="F95" i="7"/>
  <c r="F88" i="7" s="1"/>
  <c r="F105" i="7"/>
  <c r="F11" i="7"/>
  <c r="F59" i="7"/>
  <c r="F60" i="7"/>
  <c r="F165" i="7"/>
  <c r="F221" i="7" l="1"/>
  <c r="F20" i="7"/>
  <c r="F119" i="7"/>
  <c r="F114" i="7" s="1"/>
  <c r="F167" i="7"/>
  <c r="F19" i="7"/>
  <c r="F225" i="7"/>
  <c r="F232" i="7"/>
  <c r="F7" i="7"/>
  <c r="F217" i="7"/>
  <c r="F169" i="7"/>
  <c r="F227" i="7"/>
  <c r="F223" i="7"/>
  <c r="F102" i="7"/>
  <c r="F67" i="7" s="1"/>
  <c r="F56" i="7"/>
  <c r="F18" i="7" l="1"/>
  <c r="F224" i="7"/>
  <c r="F228" i="7"/>
  <c r="F220" i="7"/>
  <c r="F229" i="7"/>
  <c r="F125" i="7"/>
  <c r="F218" i="7"/>
  <c r="F126" i="7" l="1"/>
  <c r="F219" i="7"/>
  <c r="F127" i="7"/>
  <c r="F230" i="7"/>
  <c r="F170" i="7"/>
  <c r="F121" i="7" l="1"/>
  <c r="F113" i="7" s="1"/>
  <c r="F171" i="7"/>
  <c r="F159" i="7" s="1"/>
  <c r="F231" i="7"/>
  <c r="F233" i="7" s="1"/>
  <c r="F112" i="7" l="1"/>
  <c r="F40" i="7" l="1"/>
  <c r="F38" i="7" l="1"/>
  <c r="F17" i="7" l="1"/>
  <c r="F15" i="7" l="1"/>
  <c r="F22" i="7"/>
  <c r="F21" i="7" s="1"/>
  <c r="F45" i="7" l="1"/>
  <c r="F44" i="7" s="1"/>
  <c r="F47" i="7"/>
  <c r="F63" i="7"/>
  <c r="F64" i="7"/>
  <c r="F48" i="7" l="1"/>
  <c r="F46" i="7" s="1"/>
  <c r="F36" i="7" l="1"/>
  <c r="F31" i="7"/>
  <c r="F62" i="7"/>
  <c r="F61" i="7" s="1"/>
  <c r="F28" i="7" l="1"/>
  <c r="F30" i="7"/>
  <c r="F33" i="7"/>
  <c r="F24" i="7"/>
  <c r="F25" i="7"/>
  <c r="F37" i="7"/>
  <c r="F35" i="7" s="1"/>
  <c r="F29" i="7"/>
  <c r="F27" i="7" l="1"/>
  <c r="F26" i="7"/>
  <c r="F34" i="7"/>
  <c r="F32" i="7"/>
  <c r="F23" i="7" l="1"/>
  <c r="F14" i="7" s="1"/>
  <c r="F207" i="7" s="1"/>
  <c r="F4" i="7" s="1"/>
  <c r="F234" i="7" l="1"/>
</calcChain>
</file>

<file path=xl/sharedStrings.xml><?xml version="1.0" encoding="utf-8"?>
<sst xmlns="http://schemas.openxmlformats.org/spreadsheetml/2006/main" count="684" uniqueCount="412">
  <si>
    <t>ITEM</t>
  </si>
  <si>
    <t>DISCRIMINAÇÃO</t>
  </si>
  <si>
    <t>UNID.</t>
  </si>
  <si>
    <t>SINALIZAÇÃO</t>
  </si>
  <si>
    <t>SERVIÇOS</t>
  </si>
  <si>
    <t>m</t>
  </si>
  <si>
    <t>m³</t>
  </si>
  <si>
    <t>m²</t>
  </si>
  <si>
    <t>MATERIAIS</t>
  </si>
  <si>
    <t>mês</t>
  </si>
  <si>
    <t>und</t>
  </si>
  <si>
    <t>INSTALAÇÕES PRELIMINARES E CANTEIRO DE OBRAS</t>
  </si>
  <si>
    <t>Mobilização de equipamento e pessoas</t>
  </si>
  <si>
    <t>Desmobilização de equipamentos e pessoas</t>
  </si>
  <si>
    <t>Instalação de canteiro de obras</t>
  </si>
  <si>
    <t>Administração local e Manutenção de canteiro de obras</t>
  </si>
  <si>
    <t>Fornecimento de veículo 4x4, com ar condicionado para apoio à fiscalização, incluindo despesas com combustível, óleos, manutenção, licenciamento, seguros, impostos, etc.</t>
  </si>
  <si>
    <t>LOCAÇÃO</t>
  </si>
  <si>
    <t>CADASTRO</t>
  </si>
  <si>
    <t>ESCAVAÇÃO EM VALAS</t>
  </si>
  <si>
    <t>POÇOS E CAIXAS (INCLUSIVE ASSENTAMENTO DE TAMPÃO)</t>
  </si>
  <si>
    <t>ASSENTAMENTO DE TUBOS E CONEXÕES EM PVC, JUNTA ELÁSTICA</t>
  </si>
  <si>
    <t>RETIRADA DE PAVIMENTAÇÃO</t>
  </si>
  <si>
    <t>RECOMPOSIÇÃO DE PAVIMENTAÇÃO</t>
  </si>
  <si>
    <t>Conjunto de tripê, suporte e bandeirola - Fornecimento e movimentação</t>
  </si>
  <si>
    <t>un/dia</t>
  </si>
  <si>
    <t>Cones de sinalização - Fornecimento e movimentação</t>
  </si>
  <si>
    <t>Sinalização noturna - Fornecimento e instalação</t>
  </si>
  <si>
    <t>ESCORAMENTO</t>
  </si>
  <si>
    <t>ESGOTAMENTO</t>
  </si>
  <si>
    <t xml:space="preserve">ESTAÇÃO DE TRATAMENTO DE ESGOTOS </t>
  </si>
  <si>
    <t>TRATAMENTO PRELIMINAR</t>
  </si>
  <si>
    <t>URBANIZAÇÃO</t>
  </si>
  <si>
    <t>Calha pré-moldada de concreto simples DN = 30 cm (Quadra Desc.)</t>
  </si>
  <si>
    <t>Teste de rede de esgoto</t>
  </si>
  <si>
    <t>DEMOLIÇÃO</t>
  </si>
  <si>
    <t>Adicional de preço para acréscimo na altura de poço de visita em anéis pré-moldado de concreto (balão diâmetro igual 1,0 m)</t>
  </si>
  <si>
    <t>Restabelecimento do ramal predial de esgoto</t>
  </si>
  <si>
    <t>1.1</t>
  </si>
  <si>
    <t>1.2</t>
  </si>
  <si>
    <t>3.1</t>
  </si>
  <si>
    <t>3.1.1</t>
  </si>
  <si>
    <t>3.2</t>
  </si>
  <si>
    <t>3.3</t>
  </si>
  <si>
    <t>3.4</t>
  </si>
  <si>
    <t>2</t>
  </si>
  <si>
    <t>2.1</t>
  </si>
  <si>
    <t>2.1.1</t>
  </si>
  <si>
    <t>2.1.2</t>
  </si>
  <si>
    <t>Assentamento de Tubos e conexões de PVC JE DN 50</t>
  </si>
  <si>
    <t>Assentamento de Tubos e conexões de PVC JE DN 75</t>
  </si>
  <si>
    <t>Total do Item (R$)=</t>
  </si>
  <si>
    <t>Total Parcial (R$)=</t>
  </si>
  <si>
    <t>TOTAL DOS MATERIAIS (R$)=</t>
  </si>
  <si>
    <t>TOTAL DOS SERVIÇOS (R$)=</t>
  </si>
  <si>
    <t>TOTAL DA OBRA (R$)=</t>
  </si>
  <si>
    <t>QUANT.</t>
  </si>
  <si>
    <t>unid.</t>
  </si>
  <si>
    <t>1.3</t>
  </si>
  <si>
    <t>M</t>
  </si>
  <si>
    <t>H</t>
  </si>
  <si>
    <t>M³</t>
  </si>
  <si>
    <t>Restabelecimento do ramal predial de água em pavimento poliédrico</t>
  </si>
  <si>
    <t>Restabelecimento do ramal predial de água em pavimento paralelepípedo</t>
  </si>
  <si>
    <t>3.1.2</t>
  </si>
  <si>
    <t>3.1.3</t>
  </si>
  <si>
    <t>REDE COLETORA</t>
  </si>
  <si>
    <t>1</t>
  </si>
  <si>
    <t>1.4</t>
  </si>
  <si>
    <t>1.5</t>
  </si>
  <si>
    <t>1.6</t>
  </si>
  <si>
    <t>2.2</t>
  </si>
  <si>
    <t>2.2.1</t>
  </si>
  <si>
    <t>2.2.2</t>
  </si>
  <si>
    <t>2.3</t>
  </si>
  <si>
    <t>2.3.1</t>
  </si>
  <si>
    <t>2.4</t>
  </si>
  <si>
    <t>2.4.1</t>
  </si>
  <si>
    <t>2.4.2</t>
  </si>
  <si>
    <t>2.4.3</t>
  </si>
  <si>
    <t>2.4.4</t>
  </si>
  <si>
    <t>2.4.5</t>
  </si>
  <si>
    <t>2.4.7</t>
  </si>
  <si>
    <t>2.4.8</t>
  </si>
  <si>
    <t>2.4.9</t>
  </si>
  <si>
    <t>2.4.10</t>
  </si>
  <si>
    <t>2.4.11</t>
  </si>
  <si>
    <t>2.5</t>
  </si>
  <si>
    <t>2.5.1</t>
  </si>
  <si>
    <t>2.5.2</t>
  </si>
  <si>
    <t>2.6</t>
  </si>
  <si>
    <t>2.6.2</t>
  </si>
  <si>
    <t>2.6.1</t>
  </si>
  <si>
    <t>2.7</t>
  </si>
  <si>
    <t>2.7.1</t>
  </si>
  <si>
    <t>2.7.2</t>
  </si>
  <si>
    <t>2.8</t>
  </si>
  <si>
    <t>2.8.1</t>
  </si>
  <si>
    <t>2.9</t>
  </si>
  <si>
    <t>2.9.1</t>
  </si>
  <si>
    <t>2.9.2</t>
  </si>
  <si>
    <t>2.9.3</t>
  </si>
  <si>
    <t>2.9.4</t>
  </si>
  <si>
    <t>2.9.5</t>
  </si>
  <si>
    <t>2.9.6</t>
  </si>
  <si>
    <t>2.9.7</t>
  </si>
  <si>
    <t>2.9.8</t>
  </si>
  <si>
    <t>2.9.9</t>
  </si>
  <si>
    <t>2.10</t>
  </si>
  <si>
    <t>2.10.1</t>
  </si>
  <si>
    <t>2.10.2</t>
  </si>
  <si>
    <t>2.10.3</t>
  </si>
  <si>
    <t>2.10.4</t>
  </si>
  <si>
    <t>2.11</t>
  </si>
  <si>
    <t>2.11.2</t>
  </si>
  <si>
    <t>2.12</t>
  </si>
  <si>
    <t>2.12.1</t>
  </si>
  <si>
    <t>4</t>
  </si>
  <si>
    <t>4.1</t>
  </si>
  <si>
    <t>4.1.1</t>
  </si>
  <si>
    <t>4.1.2</t>
  </si>
  <si>
    <t>4.2</t>
  </si>
  <si>
    <t>4.2.1</t>
  </si>
  <si>
    <t>4.2.2</t>
  </si>
  <si>
    <t>Locação de rede inclusive levantamento de normais - para obras</t>
  </si>
  <si>
    <t>CHICANAS</t>
  </si>
  <si>
    <t>EMISSÁRIO POR GRAVIDADE PARA ESGOTO TRATADO</t>
  </si>
  <si>
    <t>3.2.3</t>
  </si>
  <si>
    <t>3.2.4</t>
  </si>
  <si>
    <t>3.2.5</t>
  </si>
  <si>
    <t>3.2.6</t>
  </si>
  <si>
    <t>3.2.7</t>
  </si>
  <si>
    <t>M²</t>
  </si>
  <si>
    <t>3.2.1</t>
  </si>
  <si>
    <t>3.2.2</t>
  </si>
  <si>
    <t xml:space="preserve">LAGOA FACULTATIVA </t>
  </si>
  <si>
    <t>3.4.1</t>
  </si>
  <si>
    <t>3.5</t>
  </si>
  <si>
    <t>3.5.1</t>
  </si>
  <si>
    <t>3.5.2</t>
  </si>
  <si>
    <t>3.6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</si>
  <si>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</si>
  <si>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</si>
  <si>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</si>
  <si>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</si>
  <si>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</si>
  <si>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</si>
  <si>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</si>
  <si>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</si>
  <si>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</si>
  <si>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</si>
  <si>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3.6.11</t>
  </si>
  <si>
    <t>3.6.12</t>
  </si>
  <si>
    <t>3.6.13</t>
  </si>
  <si>
    <t>4.3</t>
  </si>
  <si>
    <t>4.3.1</t>
  </si>
  <si>
    <t>4.3.2</t>
  </si>
  <si>
    <t>4.4</t>
  </si>
  <si>
    <t>4.5</t>
  </si>
  <si>
    <t>4.5.1</t>
  </si>
  <si>
    <t>3.7</t>
  </si>
  <si>
    <t>2.11.3</t>
  </si>
  <si>
    <t>Grelha de proteção superior da unidade de pré-tratamento</t>
  </si>
  <si>
    <t>Placa de proteção em concreto simples 1,00 x 2,00 m, preparo em betoneira</t>
  </si>
  <si>
    <t>SERVIÇOS PRELIMINARES - MOVIMENTO DE TERRA - FACULTATIVA E MATURAÇÃO</t>
  </si>
  <si>
    <t xml:space="preserve">LAGOA DE MATURAÇÃO </t>
  </si>
  <si>
    <t>CAIXAS DE PASSAGENS ENTRE LAGOAS - ENTRADA DA FACULTATIVA - COMUNICAÇÃO COM MATURAÇÃO E SAÍDA DO EFLUENTE TRATADO</t>
  </si>
  <si>
    <t>3.7.1</t>
  </si>
  <si>
    <t>3.7.2</t>
  </si>
  <si>
    <t>3.7.3</t>
  </si>
  <si>
    <t>3.7.4</t>
  </si>
  <si>
    <t>3.8</t>
  </si>
  <si>
    <t>3.8.1</t>
  </si>
  <si>
    <t>3.8.2</t>
  </si>
  <si>
    <t>3.8.3</t>
  </si>
  <si>
    <t>3.8.4</t>
  </si>
  <si>
    <t>TUBULAÇÃO DAS CAIXAS E ENTRADA DA ETE</t>
  </si>
  <si>
    <t>Assentamento de tubulação PVC para interligação das Caixas de Entrada da ETE Facultativa (DN300mm)</t>
  </si>
  <si>
    <t>5.1</t>
  </si>
  <si>
    <t>5.2</t>
  </si>
  <si>
    <t>5.3</t>
  </si>
  <si>
    <t>5.4</t>
  </si>
  <si>
    <t>5.5</t>
  </si>
  <si>
    <t>2.4.12</t>
  </si>
  <si>
    <t>ESCAVAÇÃO DE VALAS</t>
  </si>
  <si>
    <t>ASSENTAMENTO DE TUBOS E CONEXÕES</t>
  </si>
  <si>
    <t>RETIRADA / RECOMPOSIÇÃO DE PAVIMENTAÇÃO</t>
  </si>
  <si>
    <t>POÇOS E CAIXAS</t>
  </si>
  <si>
    <t>SINALIZAÇÃO E TRAFEGABILIDADE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</si>
  <si>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</si>
  <si>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</si>
  <si>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</si>
  <si>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</si>
  <si>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</si>
  <si>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</si>
  <si>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</si>
  <si>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</si>
  <si>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</si>
  <si>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</si>
  <si>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</si>
  <si>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4.6</t>
  </si>
  <si>
    <t>4.6.1</t>
  </si>
  <si>
    <t>4.7</t>
  </si>
  <si>
    <t>4.8</t>
  </si>
  <si>
    <t>5</t>
  </si>
  <si>
    <t>5.1.1</t>
  </si>
  <si>
    <t>5.1.2</t>
  </si>
  <si>
    <t>5.2.1</t>
  </si>
  <si>
    <t>5.2.2</t>
  </si>
  <si>
    <t>5.3.1</t>
  </si>
  <si>
    <t>5.3.2</t>
  </si>
  <si>
    <t>5.3.3</t>
  </si>
  <si>
    <t>5.3.4</t>
  </si>
  <si>
    <t>5.3.6</t>
  </si>
  <si>
    <t>5.4.1</t>
  </si>
  <si>
    <t>5.4.2</t>
  </si>
  <si>
    <t>5.5.1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</si>
  <si>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</si>
  <si>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</si>
  <si>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</si>
  <si>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</si>
  <si>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</si>
  <si>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</si>
  <si>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</si>
  <si>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</si>
  <si>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</si>
  <si>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</si>
  <si>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</si>
  <si>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</si>
  <si>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</si>
  <si>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</si>
  <si>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</si>
  <si>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</si>
  <si>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</si>
  <si>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</si>
  <si>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</si>
  <si>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</si>
  <si>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</si>
  <si>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</si>
  <si>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</si>
  <si>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Cadastro de redes, inclusive topógrafo e desenhista.</t>
  </si>
  <si>
    <t>Escavação e acerto manual na faixa de 0,45 m de largura para execução de meio-fio e sarjeta conjugados.</t>
  </si>
  <si>
    <t>Caixa de inspeção em concreto pré-moldado DN 40 mm com tampa H = 60 cm fornecimento e instalação.</t>
  </si>
  <si>
    <t>Caixa de inspeção em concreto pré-moldado DN 60 mm com tampa H = 60 cm fornecimento e instalação.</t>
  </si>
  <si>
    <t>Acréscimo em caixa de inspeção em concreto pré-moldado DN 40 mm.</t>
  </si>
  <si>
    <t>Acréscimo em caixa de inspeção em concreto pré-moldado DN 60 mm.</t>
  </si>
  <si>
    <t>3.1.4</t>
  </si>
  <si>
    <t>6.24</t>
  </si>
  <si>
    <t>4.2.14</t>
  </si>
  <si>
    <t>4.2.15</t>
  </si>
  <si>
    <t>REDE CONDOMINIAL/LIGAÇÃO PREDIAL</t>
  </si>
  <si>
    <t>Travessia  metalica para veículos.</t>
  </si>
  <si>
    <t>COMPACTACAO MECANICA C/ CONTROLE DO GC&gt;=95% DO PN (AREAS) (C/MONIVELADORA 140 HP E ROLO COMPRESSOR VIBRATORIO 80 HP)</t>
  </si>
  <si>
    <t>BDI SERVIÇOS</t>
  </si>
  <si>
    <t>BDI MATERIAIS</t>
  </si>
  <si>
    <t>UN</t>
  </si>
  <si>
    <t>KG</t>
  </si>
  <si>
    <t>TOTAL OBRA</t>
  </si>
  <si>
    <t>P. TOTAL</t>
  </si>
  <si>
    <t>4.4.1</t>
  </si>
  <si>
    <t>4.4.2</t>
  </si>
  <si>
    <t>4.5.2</t>
  </si>
  <si>
    <t>4.5.3</t>
  </si>
  <si>
    <t>4.5.4</t>
  </si>
  <si>
    <t>4.5.5</t>
  </si>
  <si>
    <t>4.5.6</t>
  </si>
  <si>
    <t>4.5.7</t>
  </si>
  <si>
    <t>4.5.8</t>
  </si>
  <si>
    <t>4.6.2</t>
  </si>
  <si>
    <t>4.6.3</t>
  </si>
  <si>
    <t>4.6.4</t>
  </si>
  <si>
    <t>4.6.5</t>
  </si>
  <si>
    <t>4.6.6</t>
  </si>
  <si>
    <t>4.6.7</t>
  </si>
  <si>
    <t>4.6.8</t>
  </si>
  <si>
    <t>4.6.9</t>
  </si>
  <si>
    <t>4.6.10</t>
  </si>
  <si>
    <t>4.6.11</t>
  </si>
  <si>
    <t>4.6.12</t>
  </si>
  <si>
    <t>4.7.1</t>
  </si>
  <si>
    <t>4.7.2</t>
  </si>
  <si>
    <t>4.7.5</t>
  </si>
  <si>
    <t>4.7.6</t>
  </si>
  <si>
    <t>4.7.7</t>
  </si>
  <si>
    <t>4.8.1</t>
  </si>
  <si>
    <t>4.8.2</t>
  </si>
  <si>
    <t>4.8.3</t>
  </si>
  <si>
    <t>4.8.4</t>
  </si>
  <si>
    <t>4.8.5</t>
  </si>
  <si>
    <t>4.8.6</t>
  </si>
  <si>
    <t>4.8.7</t>
  </si>
  <si>
    <t>4.8.8</t>
  </si>
  <si>
    <t>4.8.9</t>
  </si>
  <si>
    <t>4.8.10</t>
  </si>
  <si>
    <t>ASSENTAMENTO DE TUBO DE PVC PARA REDE COLETORA DE ESGOTO DE PAREDE MACIÇA, DN 100 MM, JUNTA ELÁSTICA, INSTALADO EM LOCAL COM NÍVEL BAIXO DE INTERFERÊNCIAS (NÃO INCLUI FORNECIMENTO). AF_06/2015</t>
  </si>
  <si>
    <t>ASSENTAMENTO DE TUBO DE PVC PARA REDE COLETORA DE ESGOTO DE PAREDE MACIÇA, DN 150 MM, JUNTA ELÁSTICA, INSTALADO EM LOCAL COM NÍVEL BAIXO DE INTERFERÊNCIAS (NÃO INCLUI FORNECIMENTO). AF_06/2015</t>
  </si>
  <si>
    <t>ASSENTAMENTO DE TUBO DE PVC PARA REDE COLETORA DE ESGOTO DE PAREDE MACIÇA, DN 200 MM, JUNTA ELÁSTICA, INSTALADO EM LOCAL COM NÍVEL BAIXO DE INTERFERÊNCIAS (NÃO INCLUI FORNECIMENTO). AF_06/2015</t>
  </si>
  <si>
    <t>ASSENTAMENTO DE TUBO DE PVC PARA REDE COLETORA DE ESGOTO DE PAREDE MACIÇA, DN 300 MM, JUNTA ELÁSTICA, INSTALADO EM LOCAL COM NÍVEL BAIXO DE INTERFERÊNCIAS (NÃO INCLUI FORNECIMENTO). AF_06/2015</t>
  </si>
  <si>
    <t>PLACA DE OBRA EM CHAPA DE ACO GALVANIZADO</t>
  </si>
  <si>
    <t>ESGOTAMENTO COM MOTO-BOMBA AUTOESCOVANTE</t>
  </si>
  <si>
    <t>POCO DE VISITA PARA REDE DE ESG. SANIT., EM ANEIS DE CONCRETO, DIÂMETRO = 60CM E 110CM, PROF = 150CM, EXCLUINDO TAMPAO FERRO FUNDIDO.</t>
  </si>
  <si>
    <t>GUIA (MEIO-FIO) CONCRETO, MOLDADA  IN LOCO  EM TRECHO RETO COM EXTRUSORA, 11,5 CM BASE X 22 CM ALTURA. AF_06/2016</t>
  </si>
  <si>
    <t>GUIA (MEIO-FIO) CONCRETO, MOLDADA  IN LOCO  EM TRECHO RETO COM EXTRUSORA, 14 CM BASE X 30 CM ALTURA. AF_06/2016</t>
  </si>
  <si>
    <t>ASSENTAMENTO DE GUIA (MEIO-FIO) EM TRECHO RETO, CONFECCIONADA EM CONCRETO PRÉ-FABRICADO, DIMENSÕES 100X15X13X30 CM (COMPRIMENTO X BASE INFERIOR X BASE SUPERIOR X ALTURA), PARA VIAS URBANAS (USO VIÁRIO). AF_06/2016</t>
  </si>
  <si>
    <t>ESCORAMENTO DE VALA, TIPO PONTALETEAMENTO, COM PROFUNDIDADE DE 1,5 A 3,0 M, LARGURA MENOR QUE 1,5 M, EM LOCAL COM NÍVEL BAIXO DE INTERFERÊNCIA. AF_06/2016</t>
  </si>
  <si>
    <t>ESCORAMENTO DE VALA, TIPO DESCONTÍNUO, COM PROFUNDIDADE DE 1,5 M A 3,0 M, LARGURA MENOR QUE 1,5 M, EM LOCAL COM NÍVEL BAIXO DE INTERFERÊNCIA. AF_06/2016</t>
  </si>
  <si>
    <t>ESCORAMENTO DE VALAS COM PRANCHOES METALICOS - AREA CRAVADA</t>
  </si>
  <si>
    <t>GRADE DE FERRO EM BARRA CHATA 3/16"</t>
  </si>
  <si>
    <t>PORTAO DE FERRO EM CHAPA GALVANIZADA PLANA 14 GSG</t>
  </si>
  <si>
    <t>PORTAO EM TELA ARAME GALVANIZADO N.12 MALHA 2" E MOLDURA EM TUBOS DE ACO COM DUAS FOLHAS DE ABRIR, INCLUSO FERRAGENS</t>
  </si>
  <si>
    <t>FORMA TABUA PARA CONCRETO EM FUNDACAO C/ REAPROVEITAMENTO 5X</t>
  </si>
  <si>
    <t>ARMAÇÃO DE PILAR OU VIGA DE UMA ESTRUTURA CONVENCIONAL DE CONCRETO ARMADO EM UMA EDIFICAÇÃO TÉRREA OU SOBRADO UTILIZANDO AÇO CA-50 DE 6,3 MM - MONTAGEM. AF_12/2015</t>
  </si>
  <si>
    <t>LANÇAMENTO COM USO DE BALDES, ADENSAMENTO E ACABAMENTO DE CONCRETO EM ESTRUTURAS. AF_12/2015</t>
  </si>
  <si>
    <t>CONCRETO MAGRO PARA LASTRO, TRAÇO 1:4,5:4,5 (CIMENTO/ AREIA MÉDIA/ BRITA 1)  - PREPARO MECÂNICO COM BETONEIRA 400 L. AF_07/2016</t>
  </si>
  <si>
    <t>CONCRETO FCK = 40MPA, TRAÇO 1:1,6:1,9 (CIMENTO/ AREIA MÉDIA/ BRITA 1)  - PREPARO MECÂNICO COM BETONEIRA 400 L. AF_07/2016</t>
  </si>
  <si>
    <t>RAMAL PREDIAL EM TUBO PEAD 20MM - FORNECIMENTO, INSTALAÇÃO, ESCAVAÇÃO E REATERRO</t>
  </si>
  <si>
    <t>ESCAVACAO E CARGA MATERIAL 1A CATEGORIA, UTILIZANDO TRATOR DE ESTEIRAS DE 110 A 160HP COM LAMINA, PESO OPERACIONAL * 13T  E PA CARREGADEIRA COM 170 HP.</t>
  </si>
  <si>
    <t>ESCAVACAO MECANICA DE VALAS (SOLO COM AGUA), PROFUNDIDADE MAIOR QUE 4,00 M ATE 6,00 M.</t>
  </si>
  <si>
    <t>ESCAVAÇÃO MECANIZADA DE VALA COM PROF. MAIOR QUE 3,0 M ATÉ 4,5 M (MÉDIA ENTRE MONTANTE E JUSANTE/UMA COMPOSIÇÃO POR TRECHO), COM ESCAVADEIRA HIDRÁULICA (0,8 M3/111 HP), LARG. MENOR QUE 1,5 M, EM SOLO DE 1A CATEGORIA, LOCAIS COM BAIXO NÍVEL DE INTERFERÊNCIA. AF_01/2015</t>
  </si>
  <si>
    <t>ESCAVAÇÃO MECANIZADA DE VALA COM PROFUNDIDADE ATÉ 1,5 M (MÉDIA ENTRE MONTANTE E JUSANTE/UMA COMPOSIÇÃO POR TRECHO) COM RETROESCAVADEIRA (CAPACIDADE DA CAÇAMBA DA RETRO: 0,26 M3 / POTÊNCIA: 88 HP), LARGURA MENOR QUE 0,8 M, EM SOLO DE 1A CATEGORIA, LOCAISCOM BAIXO NÍVEL DE INTERFERÊNCIA. AF_01/2015</t>
  </si>
  <si>
    <t>ESCAVAÇÃO MECANIZADA DE VALA COM PROFUNDIDADE MAIOR QUE 1,5 M ATÉ 3,0 M, COM (MÉDIA ENTRE MONTANTE E JUSANTE/UMA COMPOSIÇÃO POR TRECHO) COM RETROESCAVADEIRA (CAPACIDADE DA CAÇAMBA DA RETRO: 0,26 M3 / POTÊNCIA: 88 HP), LARGURA MENOR QUE 0,8 M, EM SOLO DE1A CATEGORIA, LOCAIS COM BAIXO NÍVEL DE INTERFERÊNCIA. AF_01/2015</t>
  </si>
  <si>
    <t>ESCAVAÇÃO MANUAL DE VALAS. AF_03/2016</t>
  </si>
  <si>
    <t>ATERRO MECANIZADO DE VALA COM RETROESCAVADEIRA (CAPACIDADE DA CAÇAMBA DA RETRO: 0,26 M³ / POTÊNCIA: 88 HP), LARGURA ATÉ 0,8 M, PROFUNDIDADE ATÉ 1,5 M, COM SOLO ARGILO-ARENOSO. AF_05/2016</t>
  </si>
  <si>
    <t>REATERRO MECANIZADO DE VALA COM RETROESCAVADEIRA (CAPACIDADE DA CAÇAMBA DA RETRO: 0,26 M³ / POTÊNCIA: 88 HP), LARGURA ATÉ 0,8 M, PROFUNDIDADE DE 1,5 A 3,0 M, COM SOLO (SEM SUBSTITUIÇÃO) DE 1ª CATEGORIA EM LOCAIS COM BAIXO NÍVEL DE INTERFERÊNCIA. AF_04/2016</t>
  </si>
  <si>
    <t>TRANSPORTE COMERCIAL COM CAMINHAO BASCULANTE 6 M3, RODOVIA PAVIMENTADA</t>
  </si>
  <si>
    <t>M³XKM</t>
  </si>
  <si>
    <t>CARGA E DESCARGA MECANIZADAS DE ENTULHO EM CAMINHAO BASCULANTE 6 M3</t>
  </si>
  <si>
    <t>CARGA E DESCARGA MECANICA DE SOLO UTILIZANDO CAMINHAO BASCULANTE 6,0M3/16T E PA CARREGADEIRA SOBRE PNEUS 128 HP, CAPACIDADE DA CAÇAMBA 1,7 A 2,8 M3, PESO OPERACIONAL 11632 KG</t>
  </si>
  <si>
    <t>LASTRO DE VALA COM PREPARO DE FUNDO, LARGURA MENOR QUE 1,5 M, COM CAMADA DE AREIA, LANÇAMENTO MECANIZADO, EM LOCAL COM NÍVEL BAIXO DE INTERFERÊNCIA. AF_06/2016</t>
  </si>
  <si>
    <t>ESPALHAMENTO DE MATERIAL DE 1A CATEGORIA COM TRATOR DE ESTEIRA COM 153HP</t>
  </si>
  <si>
    <t>ESPALHAMENTO DE MATERIAL EM BOTA FORA, COM UTILIZACAO DE TRATOR DE ESTEIRAS DE 165 HP</t>
  </si>
  <si>
    <t>UMIDIFICAÇÃO DE MATERIAL PARA VALAS COM CAMINHÃO PIPA 10000L. AF_11/2016</t>
  </si>
  <si>
    <t>REASSENTAMENTO DE PARALELEPIPEDO SOBRE COLCHAO DE PO DE PEDRA ESPESSURA 10CM, REJUNTADO COM ARGAMASSA TRACO 1:3 (CIMENTO E AREIA), CONSIDERANDO APROVEITAMENTO DO PARALELEPIPEDO</t>
  </si>
  <si>
    <t>CONSTRUÇÃO DE PAVIMENTO COM APLICAÇÃO DE CONCRETO BETUMINOSO USINADO A QUENTE (CBUQ), BINDER, COM ESPESSURA DE 5,0 CM  EXCLUSIVE TRANSPORTE. AF_03/2017</t>
  </si>
  <si>
    <t>PISO CIMENTADO TRACO 1:4 (CIMENTO E AREIA) ACABAMENTO RUSTICO ESPESSURA 2CM, ARGAMASSA COM PREPARO MANUAL</t>
  </si>
  <si>
    <t>REVESTIMENTO CERÂMICO PARA PISO COM PLACAS TIPO ESMALTADA PADRÃO POPULAR DE DIMENSÕES 35X35 CM APLICADA EM AMBIENTES DE ÁREA MENOR QUE 5 M2. AF_06/2014</t>
  </si>
  <si>
    <t>PISO EM CONCRETO 20 MPA PREPARO MECANICO, ESPESSURA 7CM, INCLUSO JUNTAS DE DILATACAO EM MADEIRA</t>
  </si>
  <si>
    <t>CHAPISCO APLICADO EM ALVENARIAS E ESTRUTURAS DE CONCRETO INTERNAS, COM COLHER DE PEDREIRO.  ARGAMASSA TRAÇO 1:3 COM PREPARO EM BETONEIRA 400L. AF_06/2014</t>
  </si>
  <si>
    <t>EMBOÇO OU MASSA ÚNICA EM ARGAMASSA TRAÇO 1:2:8, PREPARO MANUAL, APLICADA MANUALMENTE EM PANOS CEGOS DE FACHADA (SEM PRESENÇA DE VÃOS), ESPESSURA DE 25 MM. AF_06/2014</t>
  </si>
  <si>
    <t>PROTECAO DE FACHADA COM TELA DE POLIPROPILENO FIXADA EM ESTRUTURA DE MADEIRA COM ARAME GALVANIZADO</t>
  </si>
  <si>
    <t>LIMPEZA MECANIZADA DE TERRENO COM REMOCAO DE CAMADA VEGETAL, UTILIZANDO MOTONIVELADORA</t>
  </si>
  <si>
    <t>CAPINA E LIMPEZA MANUAL DE TERRENO</t>
  </si>
  <si>
    <t>PASSADICOS COM TABUAS DE MADEIRA PARA PEDESTRES</t>
  </si>
  <si>
    <t>DEMOLICAO DE CONCRETO SIMPLES</t>
  </si>
  <si>
    <t>DEMOLICAO DE PISO DE ALTA RESISTENCIA</t>
  </si>
  <si>
    <t>REMOCAO DE BLOKRET COM EMPILHAMENTO</t>
  </si>
  <si>
    <t>REMOCAO DE AZULEJO E SUBSTRATO DE ADERENCIA EM ARGAMASSA</t>
  </si>
  <si>
    <t>LOCACAO CONVENCIONAL DE OBRA, ATRAVÉS DE GABARITO DE TABUAS CORRIDAS PONTALETADAS, COM REAPROVEITAMENTO DE 10 VEZES.</t>
  </si>
  <si>
    <t>LOCACAO E NIVELAMENTO DE EMISSARIO/REDE COLETORA COM AUXILIO DE EQUIPAMENTO TOPOGRAFICO</t>
  </si>
  <si>
    <t>CERCA COM MOUROES DE CONCRETO, RETO, 15X15CM, ESPACAMENTO DE 3M, CRAVADOS 0,5M, ESCORAS DE 10X10CM NOS CANTOS, COM 9 FIOS DE ARAME DE ACO OVALADO 15X17</t>
  </si>
  <si>
    <t>PLANTIO DE ARVORE, ALTURA DE 1,00M, EM CAVAS DE 80X80X80CM</t>
  </si>
  <si>
    <t>PLANTIO DE GRAMA BATATAIS EM PLACAS</t>
  </si>
  <si>
    <t xml:space="preserve">UN    </t>
  </si>
  <si>
    <t xml:space="preserve">M     </t>
  </si>
  <si>
    <t>CURVA DE PVC 45 GRAUS, SOLDAVEL, 60 MM, PARA AGUA FRIA PREDIAL (NBR 5648)</t>
  </si>
  <si>
    <t>CURVA DE PVC 45 GRAUS, SOLDAVEL, 75 MM, PARA AGUA FRIA PREDIAL (NBR 5648)</t>
  </si>
  <si>
    <t>CURVA DE PVC 90 GRAUS, SOLDAVEL, 60 MM, PARA AGUA FRIA PREDIAL (NBR 5648)</t>
  </si>
  <si>
    <t>CURVA DE PVC 90 GRAUS, SOLDAVEL, 75 MM, PARA AGUA FRIA PREDIAL (NBR 5648)</t>
  </si>
  <si>
    <t>CURVA PVC PBA, JE, PB, 45 GRAUS, DN 100 / DE 110 MM, PARA REDE AGUA (NBR 10351)</t>
  </si>
  <si>
    <t>CURVA PVC PBA, JE, PB, 90 GRAUS, DN 100 / DE 110 MM, PARA REDE AGUA (NBR 10351)</t>
  </si>
  <si>
    <t>LUVA DE CORRER, PVC PBA, JE, DN 100 / DE 110 MM, PARA REDE AGUA (NBR 10351)</t>
  </si>
  <si>
    <t>LUVA DE CORRER, PVC PBA, JE, DN 50 / DE 60 MM, PARA REDE AGUA (NBR 10351)</t>
  </si>
  <si>
    <t>LUVA DE CORRER, PVC PBA, JE, DN 75 / DE 85 MM, PARA REDE AGUA (NBR 10351)</t>
  </si>
  <si>
    <t>TAMPAO FOFO ARTICULADO, CLASSE D400 CARGA MAX 40 T, REDONDO TAMPA *600 MM, REDE PLUVIAL/ESGOTO</t>
  </si>
  <si>
    <t>TE DE REDUCAO, PVC PBA, BBB, JE, DN 100 X 50 / DE 110 X 60 MM, PARA REDE AGUA (NBR 10351)</t>
  </si>
  <si>
    <t>TE SOLDAVEL, PVC, 90 GRAUS, 110 MM, PARA AGUA FRIA PREDIAL (NBR 5648)</t>
  </si>
  <si>
    <t>TE SOLDAVEL, PVC, 90 GRAUS, 85 MM, PARA AGUA FRIA PREDIAL (NBR 5648)</t>
  </si>
  <si>
    <t>TE SOLDAVEL, PVC, 90 GRAUS,50 MM, PARA AGUA FRIA PREDIAL (NBR 5648)</t>
  </si>
  <si>
    <t>TUBO COLETOR DE ESGOTO PVC, JEI, DN 100 MM (NBR  7362)</t>
  </si>
  <si>
    <t>TUBO COLETOR DE ESGOTO PVC, JEI, DN 200 MM (NBR 7362)</t>
  </si>
  <si>
    <t>TUBO COLETOR DE ESGOTO PVC, JEI, DN 300 MM (NBR 7362)</t>
  </si>
  <si>
    <t>TUBO COLETOR DE ESGOTO, PVC, JEI, DN 150 MM  (NBR 7362)</t>
  </si>
  <si>
    <t>TUBO PVC PBA, CLASSE 12, JE, DN 100/DE 110 MM, REDE AGUA (NBR 5647)</t>
  </si>
  <si>
    <t>TUBO PVC PBA, CLASSE 12, JE, DN 50/DE 60 MM, REDE AGUA (NBR 5647)</t>
  </si>
  <si>
    <t>TUBO PVC PBA, CLASSE 12, JE, DN 75/DE 85 MM, REDE AGUA (NBR 5647)</t>
  </si>
  <si>
    <t>ASSENTAMENTO DE REGISTRO DE GAVETA EM FERRO FUNDIDO COM FLANGES, DIAM. =  200 MM A 300MM</t>
  </si>
  <si>
    <t>MONTAGEM DE CONEXÕES DE FERRO FUNDIDO, COM FLANGES, DIAM.=   250 MM</t>
  </si>
  <si>
    <t>MONTAGEM DE TUBOS EM FERRO FUNDIDO COM FLANGES, DIAM.= 250 MM, L=5,80M</t>
  </si>
  <si>
    <t>LIMPEZA E TESTE DE REDES DE ESGOTOS SANITÁRIOS</t>
  </si>
  <si>
    <t>CADASTRO DE REDES DE ESGOTO</t>
  </si>
  <si>
    <t>LOCAÇÃO DE SERVIÇOS DE TERRAPLENAGEM DE OBRAS CIVIS</t>
  </si>
  <si>
    <t>ESCAVAÇÃO DE VALA A FRIO, EM MATERIAL DE 3ª CATEGORIA, COM PERFURATRIZ MANUAL E COMPRESSOR</t>
  </si>
  <si>
    <t>ESCAVAÇÃO MANUAL DE VALA OU CAVA EM MATERIAL DE 3ª CATEGORIA, PROFUNDIDADE AT É 4,00 M, COM USO DE EXPLOSIVOS E PERFURAÇÃO MECÂNICA</t>
  </si>
  <si>
    <t>INTERDIÇÃO DE OBRA COM FITA DE SINALIZAÇÃO</t>
  </si>
  <si>
    <t>CURVA 90º, EM FOFO, C/ FLANGES PN 10, D=  250MM</t>
  </si>
  <si>
    <t>TUBO EM FOFO, C/ FLANGES PN 10, D=  250MM, L=5,80M</t>
  </si>
  <si>
    <t>TRAVESSIA MÉTODO NÃO DESTRUTIVO P/ TUBO 100&lt;DN&lt;=200 (COMPLETO)</t>
  </si>
  <si>
    <t>3.3.1</t>
  </si>
  <si>
    <t>RAMAL PREDIAL DE ESGOTO EM PVC 100mm, S/ PAVIMENTO</t>
  </si>
  <si>
    <t>REGISTRO C/ VOLANTE E FLANGE DN 200 PN10</t>
  </si>
  <si>
    <t>LIMPEZA E REMOÇÃO DE CAMADA VEGETAL</t>
  </si>
  <si>
    <t>EXECUÇÃO DE ATERRO COM MATERIAL DE EMPRÉSTIMO</t>
  </si>
  <si>
    <t>ATERRO/REATERRO COMPACTADOS</t>
  </si>
  <si>
    <t>4.1.1.1</t>
  </si>
  <si>
    <t>4.1.1.2</t>
  </si>
  <si>
    <t>4.1.1.3</t>
  </si>
  <si>
    <t>4.1.1.4</t>
  </si>
  <si>
    <t>4.1.1.5</t>
  </si>
  <si>
    <t>4.1.1.6</t>
  </si>
  <si>
    <t>4.1.2.1</t>
  </si>
  <si>
    <t>4.1.2.2</t>
  </si>
  <si>
    <t>4.1.2.3</t>
  </si>
  <si>
    <t>4.1.2.4</t>
  </si>
  <si>
    <t>4.1.2.5</t>
  </si>
  <si>
    <t>4.1.2.6</t>
  </si>
  <si>
    <t>2.11.1</t>
  </si>
  <si>
    <t>Sinalização aberta sem iluminação com cavaletes em madeira, espaçados a cada 2,0 m</t>
  </si>
  <si>
    <t>P. UNITÁRIO</t>
  </si>
  <si>
    <t>EXECUÇÃO DAS OBRAS E SERVIÇOS RELATIVOS À CONCLUSÃO DO SISTEMA DE ESGOTAMENTO SANITÁRIO DA SEDE DO MUNICÍPIO PERNAMBUCANO DE MOREILÂNDIA, EM ÁREA DE ATUAÇÃO DA CODEVASF/3ªSR.</t>
  </si>
  <si>
    <t xml:space="preserve"> m </t>
  </si>
  <si>
    <t xml:space="preserve"> und </t>
  </si>
  <si>
    <t xml:space="preserve"> m²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</si>
</sst>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00"/>
    <numFmt numFmtId="167" formatCode="0.000"/>
    <numFmt numFmtId="168" formatCode="_-* #,##0.00_-;\-* #,##0.00_-;_-* \-??_-;_-@_-"/>
    <numFmt numFmtId="169" formatCode="#,##0.00&quot; &quot;;&quot;-&quot;#,##0.00&quot; &quot;;&quot; -&quot;#&quot; &quot;;@&quot; &quot;"/>
    <numFmt numFmtId="170" formatCode="[$-416]0%"/>
    <numFmt numFmtId="171" formatCode="[$-416]General"/>
    <numFmt numFmtId="172" formatCode="#,##0.00000"/>
    <numFmt numFmtId="173" formatCode="_(&quot;R$ &quot;* #,##0.00_);_(&quot;R$ &quot;* \(#,##0.00\);_(&quot;R$ &quot;* &quot;-&quot;??_);_(@_)"/>
    <numFmt numFmtId="174" formatCode="0.0000"/>
    <numFmt numFmtId="175" formatCode="#,##0.000000"/>
    <numFmt numFmtId="176" formatCode="_(&quot;R$ &quot;* #,##0_);_(&quot;R$ &quot;* \(#,##0\);_(&quot;R$ &quot;* \-_);_(@_)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.5"/>
      <name val="MS Sans Serif"/>
      <family val="2"/>
    </font>
    <font>
      <sz val="10"/>
      <name val="Arial"/>
      <family val="2"/>
      <charset val="1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Courier New"/>
      <family val="3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5"/>
      </patternFill>
    </fill>
    <fill>
      <patternFill patternType="solid">
        <fgColor indexed="50"/>
      </patternFill>
    </fill>
    <fill>
      <patternFill patternType="solid">
        <fgColor indexed="49"/>
      </patternFill>
    </fill>
    <fill>
      <patternFill patternType="solid">
        <fgColor indexed="48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1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151">
    <xf numFmtId="0" fontId="0" fillId="0" borderId="0"/>
    <xf numFmtId="169" fontId="12" fillId="0" borderId="0"/>
    <xf numFmtId="0" fontId="4" fillId="0" borderId="0"/>
    <xf numFmtId="171" fontId="13" fillId="0" borderId="0"/>
    <xf numFmtId="170" fontId="12" fillId="0" borderId="0"/>
    <xf numFmtId="44" fontId="8" fillId="0" borderId="0" applyFont="0" applyFill="0" applyBorder="0" applyAlignment="0" applyProtection="0"/>
    <xf numFmtId="171" fontId="13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5" fillId="0" borderId="0" applyFill="0" applyBorder="0" applyAlignment="0" applyProtection="0"/>
    <xf numFmtId="169" fontId="12" fillId="0" borderId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1" fillId="0" borderId="0"/>
    <xf numFmtId="165" fontId="6" fillId="0" borderId="0" applyFill="0" applyBorder="0" applyAlignment="0" applyProtection="0"/>
    <xf numFmtId="40" fontId="10" fillId="0" borderId="0" applyFill="0" applyBorder="0" applyProtection="0">
      <alignment horizontal="left"/>
    </xf>
    <xf numFmtId="44" fontId="5" fillId="0" borderId="0" applyFont="0" applyFill="0" applyBorder="0" applyAlignment="0" applyProtection="0"/>
    <xf numFmtId="165" fontId="5" fillId="0" borderId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2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19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0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22" fillId="13" borderId="0" applyNumberFormat="0" applyBorder="0" applyAlignment="0" applyProtection="0"/>
    <xf numFmtId="0" fontId="17" fillId="22" borderId="13" applyNumberFormat="0" applyAlignment="0" applyProtection="0"/>
    <xf numFmtId="0" fontId="18" fillId="23" borderId="14" applyNumberFormat="0" applyAlignment="0" applyProtection="0"/>
    <xf numFmtId="176" fontId="5" fillId="0" borderId="0" applyFill="0" applyBorder="0" applyAlignment="0" applyProtection="0"/>
    <xf numFmtId="175" fontId="5" fillId="0" borderId="0" applyFont="0" applyFill="0" applyBorder="0" applyAlignment="0" applyProtection="0"/>
    <xf numFmtId="165" fontId="5" fillId="0" borderId="0"/>
    <xf numFmtId="0" fontId="5" fillId="0" borderId="0"/>
    <xf numFmtId="3" fontId="5" fillId="0" borderId="0"/>
    <xf numFmtId="0" fontId="26" fillId="0" borderId="0" applyNumberFormat="0" applyFill="0" applyBorder="0" applyAlignment="0" applyProtection="0"/>
    <xf numFmtId="0" fontId="16" fillId="11" borderId="0" applyNumberFormat="0" applyBorder="0" applyAlignment="0" applyProtection="0"/>
    <xf numFmtId="0" fontId="28" fillId="0" borderId="16" applyNumberFormat="0" applyFill="0" applyAlignment="0" applyProtection="0"/>
    <xf numFmtId="0" fontId="30" fillId="0" borderId="17" applyNumberFormat="0" applyFill="0" applyAlignment="0" applyProtection="0"/>
    <xf numFmtId="0" fontId="31" fillId="0" borderId="18" applyNumberFormat="0" applyFill="0" applyAlignment="0" applyProtection="0"/>
    <xf numFmtId="0" fontId="31" fillId="0" borderId="0" applyNumberFormat="0" applyFill="0" applyBorder="0" applyAlignment="0" applyProtection="0"/>
    <xf numFmtId="0" fontId="14" fillId="0" borderId="0"/>
    <xf numFmtId="0" fontId="20" fillId="8" borderId="13" applyNumberFormat="0" applyAlignment="0" applyProtection="0"/>
    <xf numFmtId="0" fontId="19" fillId="0" borderId="15" applyNumberFormat="0" applyFill="0" applyAlignment="0" applyProtection="0"/>
    <xf numFmtId="44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23" fillId="15" borderId="0" applyNumberFormat="0" applyBorder="0" applyAlignment="0" applyProtection="0"/>
    <xf numFmtId="0" fontId="21" fillId="0" borderId="0" applyNumberFormat="0" applyFill="0" applyBorder="0" applyAlignment="0" applyProtection="0"/>
    <xf numFmtId="3" fontId="5" fillId="0" borderId="0"/>
    <xf numFmtId="0" fontId="32" fillId="0" borderId="0">
      <alignment horizontal="left" vertical="top"/>
    </xf>
    <xf numFmtId="3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" fillId="9" borderId="19" applyNumberFormat="0" applyFont="0" applyAlignment="0" applyProtection="0"/>
    <xf numFmtId="0" fontId="24" fillId="22" borderId="20" applyNumberFormat="0" applyAlignment="0" applyProtection="0"/>
    <xf numFmtId="9" fontId="5" fillId="0" borderId="0" applyFont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5" fillId="0" borderId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ill="0" applyBorder="0" applyAlignment="0" applyProtection="0"/>
    <xf numFmtId="17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3" fillId="0" borderId="0"/>
    <xf numFmtId="0" fontId="29" fillId="0" borderId="0" applyNumberFormat="0" applyFill="0" applyBorder="0" applyAlignment="0" applyProtection="0"/>
    <xf numFmtId="3" fontId="28" fillId="0" borderId="16" applyFill="0" applyAlignment="0" applyProtection="0"/>
    <xf numFmtId="3" fontId="27" fillId="0" borderId="21" applyFill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43" fontId="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top"/>
    </xf>
    <xf numFmtId="0" fontId="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5" fillId="0" borderId="0" xfId="0" applyFont="1"/>
    <xf numFmtId="0" fontId="5" fillId="0" borderId="0" xfId="0" applyFont="1" applyFill="1"/>
    <xf numFmtId="0" fontId="9" fillId="0" borderId="0" xfId="0" applyFont="1"/>
    <xf numFmtId="0" fontId="5" fillId="2" borderId="1" xfId="7" applyFont="1" applyFill="1" applyBorder="1" applyAlignment="1">
      <alignment horizontal="center" vertical="center" wrapText="1"/>
    </xf>
    <xf numFmtId="0" fontId="5" fillId="4" borderId="0" xfId="0" applyFont="1" applyFill="1"/>
    <xf numFmtId="0" fontId="5" fillId="0" borderId="1" xfId="7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3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9" fillId="4" borderId="0" xfId="0" applyFont="1" applyFill="1"/>
    <xf numFmtId="0" fontId="5" fillId="0" borderId="1" xfId="0" applyFont="1" applyBorder="1" applyAlignment="1">
      <alignment horizontal="center" vertical="center" wrapText="1"/>
    </xf>
    <xf numFmtId="43" fontId="5" fillId="5" borderId="1" xfId="2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5" borderId="1" xfId="7" applyFont="1" applyFill="1" applyBorder="1" applyAlignment="1">
      <alignment horizontal="left" vertical="center" wrapText="1"/>
    </xf>
    <xf numFmtId="49" fontId="5" fillId="2" borderId="1" xfId="7" applyNumberFormat="1" applyFont="1" applyFill="1" applyBorder="1" applyAlignment="1">
      <alignment horizontal="center" vertical="center" wrapText="1"/>
    </xf>
    <xf numFmtId="0" fontId="9" fillId="0" borderId="1" xfId="7" applyNumberFormat="1" applyFont="1" applyFill="1" applyBorder="1" applyAlignment="1">
      <alignment horizontal="right" vertical="center" wrapText="1"/>
    </xf>
    <xf numFmtId="4" fontId="9" fillId="0" borderId="1" xfId="7" applyNumberFormat="1" applyFont="1" applyFill="1" applyBorder="1" applyAlignment="1">
      <alignment horizontal="right" vertical="center" wrapText="1"/>
    </xf>
    <xf numFmtId="10" fontId="9" fillId="0" borderId="1" xfId="12" applyNumberFormat="1" applyFont="1" applyFill="1" applyBorder="1" applyAlignment="1">
      <alignment horizontal="center" vertical="center" wrapText="1"/>
    </xf>
    <xf numFmtId="49" fontId="5" fillId="0" borderId="1" xfId="7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9" fillId="0" borderId="1" xfId="7" applyNumberFormat="1" applyFont="1" applyFill="1" applyBorder="1" applyAlignment="1">
      <alignment horizontal="center" vertical="center" wrapText="1"/>
    </xf>
    <xf numFmtId="4" fontId="5" fillId="0" borderId="1" xfId="7" applyNumberFormat="1" applyFont="1" applyFill="1" applyBorder="1" applyAlignment="1">
      <alignment horizontal="right" vertical="center" wrapText="1"/>
    </xf>
    <xf numFmtId="4" fontId="5" fillId="0" borderId="1" xfId="19" applyNumberFormat="1" applyFont="1" applyFill="1" applyBorder="1" applyAlignment="1">
      <alignment horizontal="right" vertical="center" wrapText="1"/>
    </xf>
    <xf numFmtId="4" fontId="5" fillId="0" borderId="1" xfId="18" applyNumberFormat="1" applyFont="1" applyBorder="1" applyAlignment="1">
      <alignment horizontal="right" vertical="center" wrapText="1"/>
    </xf>
    <xf numFmtId="4" fontId="5" fillId="0" borderId="1" xfId="18" applyNumberFormat="1" applyFont="1" applyFill="1" applyBorder="1" applyAlignment="1">
      <alignment horizontal="right" vertical="center" wrapText="1"/>
    </xf>
    <xf numFmtId="4" fontId="5" fillId="5" borderId="1" xfId="7" applyNumberFormat="1" applyFont="1" applyFill="1" applyBorder="1" applyAlignment="1">
      <alignment horizontal="right" vertical="center" wrapText="1"/>
    </xf>
    <xf numFmtId="0" fontId="5" fillId="5" borderId="1" xfId="7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0" borderId="1" xfId="21" applyNumberFormat="1" applyFont="1" applyFill="1" applyBorder="1" applyAlignment="1" applyProtection="1">
      <alignment horizontal="right" vertical="center" wrapText="1"/>
      <protection locked="0"/>
    </xf>
    <xf numFmtId="0" fontId="13" fillId="0" borderId="1" xfId="0" applyFont="1" applyFill="1" applyBorder="1" applyAlignment="1">
      <alignment horizontal="center" vertical="center" wrapText="1"/>
    </xf>
    <xf numFmtId="0" fontId="5" fillId="2" borderId="1" xfId="7" applyFont="1" applyFill="1" applyBorder="1" applyAlignment="1">
      <alignment horizontal="left" vertical="center" wrapText="1"/>
    </xf>
    <xf numFmtId="0" fontId="5" fillId="0" borderId="1" xfId="7" applyFont="1" applyFill="1" applyBorder="1" applyAlignment="1">
      <alignment horizontal="left" vertical="center" wrapText="1"/>
    </xf>
    <xf numFmtId="4" fontId="5" fillId="0" borderId="1" xfId="21" applyNumberFormat="1" applyFont="1" applyFill="1" applyBorder="1" applyAlignment="1">
      <alignment horizontal="right" vertical="center" wrapText="1"/>
    </xf>
    <xf numFmtId="4" fontId="5" fillId="5" borderId="1" xfId="21" applyNumberFormat="1" applyFont="1" applyFill="1" applyBorder="1" applyAlignment="1">
      <alignment horizontal="right" vertical="center" wrapText="1"/>
    </xf>
    <xf numFmtId="4" fontId="5" fillId="0" borderId="1" xfId="22" applyNumberFormat="1" applyFont="1" applyFill="1" applyBorder="1" applyAlignment="1">
      <alignment horizontal="right" vertical="center" wrapText="1"/>
    </xf>
    <xf numFmtId="4" fontId="5" fillId="5" borderId="1" xfId="22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 applyAlignment="1">
      <alignment horizontal="right" vertical="center" wrapText="1"/>
    </xf>
    <xf numFmtId="0" fontId="9" fillId="24" borderId="2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44" fontId="9" fillId="24" borderId="1" xfId="5" applyFont="1" applyFill="1" applyBorder="1" applyAlignment="1">
      <alignment horizontal="center" vertical="center" wrapText="1"/>
    </xf>
    <xf numFmtId="0" fontId="9" fillId="24" borderId="1" xfId="0" applyFont="1" applyFill="1" applyBorder="1" applyAlignment="1">
      <alignment horizontal="center" vertical="center" wrapText="1"/>
    </xf>
    <xf numFmtId="0" fontId="9" fillId="25" borderId="2" xfId="0" applyFont="1" applyFill="1" applyBorder="1" applyAlignment="1">
      <alignment horizontal="left" vertical="center" wrapText="1"/>
    </xf>
    <xf numFmtId="0" fontId="9" fillId="25" borderId="3" xfId="0" applyFont="1" applyFill="1" applyBorder="1" applyAlignment="1">
      <alignment horizontal="center" vertical="center" wrapText="1"/>
    </xf>
    <xf numFmtId="44" fontId="9" fillId="6" borderId="1" xfId="5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24" borderId="2" xfId="0" applyFont="1" applyFill="1" applyBorder="1" applyAlignment="1">
      <alignment horizontal="center" vertical="center" wrapText="1"/>
    </xf>
    <xf numFmtId="0" fontId="9" fillId="24" borderId="4" xfId="0" applyFont="1" applyFill="1" applyBorder="1" applyAlignment="1">
      <alignment horizontal="center" vertical="center" wrapText="1"/>
    </xf>
    <xf numFmtId="44" fontId="9" fillId="6" borderId="4" xfId="5" applyFont="1" applyFill="1" applyBorder="1" applyAlignment="1">
      <alignment horizontal="center" vertical="center" wrapText="1"/>
    </xf>
    <xf numFmtId="0" fontId="9" fillId="6" borderId="1" xfId="7" applyNumberFormat="1" applyFont="1" applyFill="1" applyBorder="1" applyAlignment="1">
      <alignment horizontal="center" vertical="center" wrapText="1"/>
    </xf>
    <xf numFmtId="0" fontId="9" fillId="6" borderId="1" xfId="0" applyNumberFormat="1" applyFont="1" applyFill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49" fontId="9" fillId="26" borderId="1" xfId="7" applyNumberFormat="1" applyFont="1" applyFill="1" applyBorder="1" applyAlignment="1">
      <alignment horizontal="center" vertical="center" wrapText="1"/>
    </xf>
    <xf numFmtId="0" fontId="9" fillId="26" borderId="2" xfId="7" applyFont="1" applyFill="1" applyBorder="1" applyAlignment="1">
      <alignment horizontal="left" vertical="center" wrapText="1"/>
    </xf>
    <xf numFmtId="0" fontId="9" fillId="26" borderId="4" xfId="7" applyFont="1" applyFill="1" applyBorder="1" applyAlignment="1">
      <alignment horizontal="center" vertical="center" wrapText="1"/>
    </xf>
    <xf numFmtId="0" fontId="9" fillId="27" borderId="2" xfId="0" applyFont="1" applyFill="1" applyBorder="1" applyAlignment="1">
      <alignment horizontal="center" vertical="center" wrapText="1"/>
    </xf>
    <xf numFmtId="165" fontId="9" fillId="26" borderId="1" xfId="19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right" vertical="center"/>
    </xf>
    <xf numFmtId="0" fontId="9" fillId="25" borderId="2" xfId="0" applyFont="1" applyFill="1" applyBorder="1" applyAlignment="1">
      <alignment horizontal="right" vertical="center"/>
    </xf>
    <xf numFmtId="0" fontId="9" fillId="0" borderId="1" xfId="7" applyNumberFormat="1" applyFont="1" applyFill="1" applyBorder="1" applyAlignment="1">
      <alignment horizontal="center" vertical="center"/>
    </xf>
    <xf numFmtId="0" fontId="9" fillId="0" borderId="11" xfId="7" applyNumberFormat="1" applyFont="1" applyFill="1" applyBorder="1" applyAlignment="1">
      <alignment horizontal="center" vertical="center" wrapText="1"/>
    </xf>
    <xf numFmtId="0" fontId="9" fillId="0" borderId="12" xfId="7" applyNumberFormat="1" applyFont="1" applyFill="1" applyBorder="1" applyAlignment="1">
      <alignment horizontal="center" vertical="center" wrapText="1"/>
    </xf>
    <xf numFmtId="0" fontId="9" fillId="0" borderId="8" xfId="7" applyNumberFormat="1" applyFont="1" applyFill="1" applyBorder="1" applyAlignment="1">
      <alignment horizontal="center" vertical="center" wrapText="1"/>
    </xf>
    <xf numFmtId="0" fontId="9" fillId="0" borderId="5" xfId="7" applyNumberFormat="1" applyFont="1" applyFill="1" applyBorder="1" applyAlignment="1">
      <alignment horizontal="center" vertical="center" wrapText="1"/>
    </xf>
    <xf numFmtId="0" fontId="9" fillId="0" borderId="0" xfId="7" applyNumberFormat="1" applyFont="1" applyFill="1" applyBorder="1" applyAlignment="1">
      <alignment horizontal="center" vertical="center" wrapText="1"/>
    </xf>
    <xf numFmtId="0" fontId="9" fillId="0" borderId="9" xfId="7" applyNumberFormat="1" applyFont="1" applyFill="1" applyBorder="1" applyAlignment="1">
      <alignment horizontal="center" vertical="center" wrapText="1"/>
    </xf>
    <xf numFmtId="0" fontId="9" fillId="0" borderId="6" xfId="7" applyNumberFormat="1" applyFont="1" applyFill="1" applyBorder="1" applyAlignment="1">
      <alignment horizontal="center" vertical="center" wrapText="1"/>
    </xf>
    <xf numFmtId="0" fontId="9" fillId="0" borderId="10" xfId="7" applyNumberFormat="1" applyFont="1" applyFill="1" applyBorder="1" applyAlignment="1">
      <alignment horizontal="center" vertical="center" wrapText="1"/>
    </xf>
    <xf numFmtId="0" fontId="9" fillId="0" borderId="7" xfId="7" applyNumberFormat="1" applyFont="1" applyFill="1" applyBorder="1" applyAlignment="1">
      <alignment horizontal="center" vertical="center" wrapText="1"/>
    </xf>
  </cellXfs>
  <cellStyles count="151">
    <cellStyle name="20% - Accent1" xfId="25"/>
    <cellStyle name="20% - Accent2" xfId="26"/>
    <cellStyle name="20% - Accent3" xfId="27"/>
    <cellStyle name="20% - Accent4" xfId="28"/>
    <cellStyle name="20% - Accent5" xfId="29"/>
    <cellStyle name="20% - Accent6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Accent1" xfId="43"/>
    <cellStyle name="Accent2" xfId="44"/>
    <cellStyle name="Accent3" xfId="45"/>
    <cellStyle name="Accent4" xfId="46"/>
    <cellStyle name="Accent5" xfId="47"/>
    <cellStyle name="Accent6" xfId="48"/>
    <cellStyle name="Bad" xfId="49"/>
    <cellStyle name="Calculation" xfId="50"/>
    <cellStyle name="Check Cell" xfId="51"/>
    <cellStyle name="Comma 2" xfId="52"/>
    <cellStyle name="Euro" xfId="53"/>
    <cellStyle name="Excel Built-in Comma" xfId="1"/>
    <cellStyle name="Excel Built-in Comma 2" xfId="54"/>
    <cellStyle name="Excel Built-in Normal" xfId="2"/>
    <cellStyle name="Excel Built-in Normal 1" xfId="3"/>
    <cellStyle name="Excel Built-in Normal 2" xfId="55"/>
    <cellStyle name="Excel Built-in Percent" xfId="4"/>
    <cellStyle name="Excel_BuiltIn_Normal 2" xfId="56"/>
    <cellStyle name="Explanatory Text" xfId="57"/>
    <cellStyle name="Good" xfId="58"/>
    <cellStyle name="Heading 1" xfId="59"/>
    <cellStyle name="Heading 2" xfId="60"/>
    <cellStyle name="Heading 3" xfId="61"/>
    <cellStyle name="Heading 4" xfId="62"/>
    <cellStyle name="Indefinido" xfId="63"/>
    <cellStyle name="Input" xfId="64"/>
    <cellStyle name="Linked Cell" xfId="65"/>
    <cellStyle name="Moeda" xfId="5" builtinId="4"/>
    <cellStyle name="Moeda 2" xfId="67"/>
    <cellStyle name="Moeda 3" xfId="66"/>
    <cellStyle name="Moeda 4" xfId="23"/>
    <cellStyle name="Neutral" xfId="68"/>
    <cellStyle name="Normal" xfId="0" builtinId="0"/>
    <cellStyle name="Normal 10" xfId="69"/>
    <cellStyle name="Normal 11" xfId="70"/>
    <cellStyle name="Normal 11 2" xfId="119"/>
    <cellStyle name="Normal 12" xfId="71"/>
    <cellStyle name="Normal 12 2" xfId="120"/>
    <cellStyle name="Normal 2" xfId="6"/>
    <cellStyle name="Normal 2 2" xfId="7"/>
    <cellStyle name="Normal 2 3" xfId="72"/>
    <cellStyle name="Normal 2_1-LICITAÇÕES 2010 - BODOCÓ Composições NÃO PUBLICAR" xfId="73"/>
    <cellStyle name="Normal 3" xfId="8"/>
    <cellStyle name="Normal 3 2" xfId="74"/>
    <cellStyle name="Normal 3 2 2" xfId="115"/>
    <cellStyle name="Normal 3 2 2 2" xfId="127"/>
    <cellStyle name="Normal 3 2 2 2 2" xfId="147"/>
    <cellStyle name="Normal 3 2 2 3" xfId="137"/>
    <cellStyle name="Normal 3 2 3" xfId="121"/>
    <cellStyle name="Normal 3 2 3 2" xfId="141"/>
    <cellStyle name="Normal 3 2 4" xfId="131"/>
    <cellStyle name="Normal 3 3" xfId="9"/>
    <cellStyle name="Normal 3 3 2" xfId="75"/>
    <cellStyle name="Normal 3 3 2 2" xfId="122"/>
    <cellStyle name="Normal 3 3 2 2 2" xfId="142"/>
    <cellStyle name="Normal 3 3 2 3" xfId="132"/>
    <cellStyle name="Normal 3 3 3" xfId="116"/>
    <cellStyle name="Normal 3 3 3 2" xfId="128"/>
    <cellStyle name="Normal 3 3 3 2 2" xfId="148"/>
    <cellStyle name="Normal 3 3 3 3" xfId="138"/>
    <cellStyle name="Normal 3 4" xfId="76"/>
    <cellStyle name="Normal 3 4 2" xfId="117"/>
    <cellStyle name="Normal 3 4 2 2" xfId="129"/>
    <cellStyle name="Normal 3 4 2 2 2" xfId="149"/>
    <cellStyle name="Normal 3 4 2 3" xfId="139"/>
    <cellStyle name="Normal 3 4 3" xfId="123"/>
    <cellStyle name="Normal 3 4 3 2" xfId="143"/>
    <cellStyle name="Normal 3 4 4" xfId="133"/>
    <cellStyle name="Normal 3 5" xfId="77"/>
    <cellStyle name="Normal 3 5 2" xfId="118"/>
    <cellStyle name="Normal 3 5 2 2" xfId="130"/>
    <cellStyle name="Normal 3 5 2 2 2" xfId="150"/>
    <cellStyle name="Normal 3 5 2 3" xfId="140"/>
    <cellStyle name="Normal 3 5 3" xfId="124"/>
    <cellStyle name="Normal 3 5 3 2" xfId="144"/>
    <cellStyle name="Normal 3 5 4" xfId="134"/>
    <cellStyle name="Normal 3 6" xfId="78"/>
    <cellStyle name="Normal 3 7" xfId="79"/>
    <cellStyle name="Normal 3 7 2" xfId="125"/>
    <cellStyle name="Normal 3 7 2 2" xfId="145"/>
    <cellStyle name="Normal 3 7 3" xfId="135"/>
    <cellStyle name="Normal 3 8" xfId="114"/>
    <cellStyle name="Normal 3 8 2" xfId="126"/>
    <cellStyle name="Normal 3 8 2 2" xfId="146"/>
    <cellStyle name="Normal 3 8 3" xfId="136"/>
    <cellStyle name="Normal 3_1-LICITAÇÕES 2010 - BODOCÓ Composições NÃO PUBLICAR" xfId="80"/>
    <cellStyle name="Normal 4" xfId="81"/>
    <cellStyle name="Normal 5" xfId="10"/>
    <cellStyle name="Normal 5 2" xfId="82"/>
    <cellStyle name="Normal 6" xfId="11"/>
    <cellStyle name="Normal 7" xfId="83"/>
    <cellStyle name="Normal 8" xfId="84"/>
    <cellStyle name="Normal 9" xfId="85"/>
    <cellStyle name="Note" xfId="86"/>
    <cellStyle name="Output" xfId="87"/>
    <cellStyle name="Porcentagem" xfId="12" builtinId="5"/>
    <cellStyle name="Porcentagem 2" xfId="88"/>
    <cellStyle name="Porcentagem 3" xfId="13"/>
    <cellStyle name="Separador de milhares [0] 2" xfId="89"/>
    <cellStyle name="Separador de milhares [0] 3" xfId="90"/>
    <cellStyle name="Separador de milhares 2" xfId="14"/>
    <cellStyle name="Separador de milhares 2 2" xfId="91"/>
    <cellStyle name="Separador de milhares 2 2 2" xfId="15"/>
    <cellStyle name="Separador de milhares 2 2_1-LICITAÇÕES 2010 - BODOCÓ Composições NÃO PUBLICAR" xfId="92"/>
    <cellStyle name="Separador de milhares 2 3" xfId="93"/>
    <cellStyle name="Separador de milhares 2_1-LICITAÇÕES 2010 - BODOCÓ Composições NÃO PUBLICAR" xfId="94"/>
    <cellStyle name="Separador de milhares 3" xfId="95"/>
    <cellStyle name="Separador de milhares 3 2" xfId="96"/>
    <cellStyle name="Separador de milhares 3_1-LICITAÇÕES 2010 - BODOCÓ Composições NÃO PUBLICAR" xfId="97"/>
    <cellStyle name="Separador de milhares 4" xfId="98"/>
    <cellStyle name="Separador de milhares 4 2" xfId="99"/>
    <cellStyle name="Separador de milhares 4_1-LICITAÇÕES 2010 - BODOCÓ Composições NÃO PUBLICAR" xfId="100"/>
    <cellStyle name="Separador de milhares 5" xfId="16"/>
    <cellStyle name="Separador de milhares 5 2" xfId="101"/>
    <cellStyle name="Separador de milhares 5 3" xfId="102"/>
    <cellStyle name="Separador de milhares 5_1-LICITAÇÕES 2010 - BODOCÓ Composições NÃO PUBLICAR" xfId="103"/>
    <cellStyle name="Separador de milhares 6" xfId="17"/>
    <cellStyle name="Separador de milhares 6 2" xfId="104"/>
    <cellStyle name="Separador de milhares 7" xfId="105"/>
    <cellStyle name="Separador de milhares_4a. Medicao Geral - Tasso Fragoso-MA" xfId="18"/>
    <cellStyle name="Separador de milhares_BM 2º tabira - inicial" xfId="19"/>
    <cellStyle name="TableStyleLight1" xfId="20"/>
    <cellStyle name="TableStyleLight1 2" xfId="106"/>
    <cellStyle name="Title" xfId="107"/>
    <cellStyle name="Título 1 1" xfId="108"/>
    <cellStyle name="Total 2" xfId="109"/>
    <cellStyle name="Vírgula" xfId="21" builtinId="3"/>
    <cellStyle name="Vírgula 2" xfId="22"/>
    <cellStyle name="Vírgula 2 2" xfId="111"/>
    <cellStyle name="Vírgula 3" xfId="112"/>
    <cellStyle name="Vírgula 4" xfId="110"/>
    <cellStyle name="Vírgula 5" xfId="24"/>
    <cellStyle name="Warning Text" xfId="113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114301</xdr:rowOff>
    </xdr:from>
    <xdr:to>
      <xdr:col>5</xdr:col>
      <xdr:colOff>991275</xdr:colOff>
      <xdr:row>0</xdr:row>
      <xdr:rowOff>724808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14301"/>
          <a:ext cx="8316000" cy="61050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uliano/Dropbox/Retomada%20de%20Projetos/Tabira/2&#170;%20ETAPA%20TABIRA%20FINAL%202017/5-OR&#199;AMENTO%20TABIRA/Planilha%20Or&#231;amentaria%20Tabira%20-%20VERS&#195;O%20FINAL%20com%20param&#233;trica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Area%20de%20Trabalho\Area%20de%20Trabalho\Instala&#231;&#245;es%20Prediais\Conj%20Sto%20Antonio\CD%20%20Sto_AntonioIII\Volume03\Or&#231;amento\Or&#231;amento%20conj.%20Santo%20Ant.%20III-INFRAESTRUTURA-GERAL-15-06-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TRANSP_M1\Meus%20documentos\MATADOURO%20DE%20PEIXINHOS\ORCA\OR0212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TRANSP_M1\Descad%202002\Djair\Teatro\Cine%20Teatro\orca-afogados%20da%20ingazeira%20eletric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ateriais"/>
      <sheetName val="Paramétricas"/>
      <sheetName val="CPU"/>
      <sheetName val="Canteiro Obra"/>
      <sheetName val="sinapi_comp"/>
      <sheetName val="orse_comp"/>
      <sheetName val="seinfra_comp"/>
      <sheetName val="sinapi_ins"/>
      <sheetName val="orse_ins"/>
      <sheetName val="seinfra_ins"/>
      <sheetName val="Insumos"/>
      <sheetName val="MEMÓRIA"/>
      <sheetName val="Cotação"/>
      <sheetName val="BDI'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RA-GERAL"/>
      <sheetName val="TERR-PAV-DRENAGEM"/>
      <sheetName val="AGUA"/>
      <sheetName val="ESGOTO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021296"/>
    </sheetNames>
    <definedNames>
      <definedName name="PassaExtenso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FONTE"/>
      <sheetName val="PLA MODELO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F,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18.16.005</v>
          </cell>
          <cell r="C148" t="str">
            <v>Ponto de tomada de embutir (2P)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</row>
        <row r="149">
          <cell r="B149" t="str">
            <v>18.16.010</v>
          </cell>
          <cell r="C149" t="str">
            <v>Tomada de embutir (2P) com placa para caixa de 4 x 2 pol., 20 A, 250 V, Pial (linha silentoque) ou similar, inclusive instalação.</v>
          </cell>
          <cell r="D149" t="str">
            <v>un</v>
          </cell>
          <cell r="F149">
            <v>7.08</v>
          </cell>
          <cell r="G149">
            <v>0</v>
          </cell>
        </row>
        <row r="150">
          <cell r="B150" t="str">
            <v>18.16.020</v>
          </cell>
          <cell r="C150" t="str">
            <v>Tomada de embutir para telefone quatro polos, Padrão Telebrás, com placa, para caixa de 4 x 2 pol., Pial (linha silentoque) ou similar, inclusive instalação.</v>
          </cell>
          <cell r="D150" t="str">
            <v>un</v>
          </cell>
          <cell r="F150">
            <v>6.55</v>
          </cell>
          <cell r="G150">
            <v>0</v>
          </cell>
        </row>
        <row r="152">
          <cell r="B152" t="str">
            <v>18.17</v>
          </cell>
        </row>
        <row r="153">
          <cell r="B153" t="str">
            <v>18.17.010</v>
          </cell>
          <cell r="C153" t="str">
            <v>Conjunto ARSTOP ou similar de embutir, em caixa 4 x 4 pol., com placa, tomada Tripolar para pino chato e disjuntor termomagnético de 25 A, 250 V, inclusive instalação.</v>
          </cell>
          <cell r="D153" t="str">
            <v>un</v>
          </cell>
          <cell r="F153">
            <v>20.72</v>
          </cell>
          <cell r="G153">
            <v>0</v>
          </cell>
        </row>
        <row r="155">
          <cell r="B155" t="str">
            <v>18.18</v>
          </cell>
        </row>
        <row r="156">
          <cell r="B156" t="str">
            <v>18.18.010</v>
          </cell>
          <cell r="C156" t="str">
            <v>Interruptor de embutir de uma secção para caixa de 4 x 2 pol., com placa, 10 A, 250 V, Pial (linha silentoque) ou similar, inclusive instalação.</v>
          </cell>
          <cell r="D156" t="str">
            <v>un</v>
          </cell>
          <cell r="F156">
            <v>3.9</v>
          </cell>
          <cell r="G156">
            <v>0</v>
          </cell>
        </row>
        <row r="157">
          <cell r="B157" t="str">
            <v>18.18.020</v>
          </cell>
          <cell r="C157" t="str">
            <v>Interruptor de embutir de duas secções para caixa de 4 x 2 pol., com placa, 10 A, 250 V, Pial (linha silentoque) ou similar, inclusive instalação.</v>
          </cell>
          <cell r="D157" t="str">
            <v>un</v>
          </cell>
          <cell r="F157">
            <v>6.76</v>
          </cell>
          <cell r="G157">
            <v>0</v>
          </cell>
        </row>
        <row r="158">
          <cell r="B158" t="str">
            <v>18.18.030</v>
          </cell>
          <cell r="C158" t="str">
            <v>Interruptor de embutir de três secções para caixa de 4 x 2 pol., com placa, 10 A, 250 V, Pial (linha silentoque) ou similar, inclusive instalação.</v>
          </cell>
          <cell r="D158" t="str">
            <v>un</v>
          </cell>
          <cell r="F158">
            <v>8.8800000000000008</v>
          </cell>
          <cell r="G158">
            <v>0</v>
          </cell>
        </row>
        <row r="159">
          <cell r="B159" t="str">
            <v>18.18.040</v>
          </cell>
          <cell r="C159" t="str">
            <v>Interruptor de embutir de uma secção conjugada com tomada, para caixa de 4 x 2 pol., com placa, 10 A, 250 V, Pial (linha silentoque) ou similar, inclusive instalação.</v>
          </cell>
          <cell r="D159" t="str">
            <v>un</v>
          </cell>
          <cell r="F159">
            <v>6.71</v>
          </cell>
          <cell r="G159">
            <v>0</v>
          </cell>
        </row>
        <row r="160">
          <cell r="B160" t="str">
            <v>18.18.050</v>
          </cell>
          <cell r="C160" t="str">
            <v>Interruptor de embutir de duas secções conjugada com tomada, para caixa de 4 x 2 pol., com placa, 10 A, 250 V, Pial (linha silentoque) ou similar, inclusive instalação.</v>
          </cell>
          <cell r="D160" t="str">
            <v>un</v>
          </cell>
          <cell r="F160">
            <v>8.93</v>
          </cell>
          <cell r="G160">
            <v>0</v>
          </cell>
        </row>
        <row r="161">
          <cell r="B161" t="str">
            <v>18.18.060</v>
          </cell>
          <cell r="C161" t="str">
            <v>Interruptor de embutir Three-Way (vai e vem), para caixa de 4 x 2 pol., com placa, 10 A, 250 V, Pial (linha silentoque) ou similar, inclusive instalação.</v>
          </cell>
          <cell r="D161" t="str">
            <v>un</v>
          </cell>
          <cell r="F161">
            <v>5.19</v>
          </cell>
          <cell r="G161">
            <v>0</v>
          </cell>
        </row>
        <row r="163">
          <cell r="B163" t="str">
            <v>18.19</v>
          </cell>
        </row>
        <row r="164">
          <cell r="B164" t="str">
            <v>18.19.010</v>
          </cell>
          <cell r="C164" t="str">
            <v>Fio de cobre, têmpera mole, classe 1, isolamento de PVC - 70 C, tipo BWF, 750 V, Foreplast ou similar, S.M. - 1,5 mm², inclusive instalação em eletroduto.</v>
          </cell>
          <cell r="D164" t="str">
            <v>m</v>
          </cell>
          <cell r="F164">
            <v>0.59</v>
          </cell>
          <cell r="G164">
            <v>0</v>
          </cell>
        </row>
        <row r="165">
          <cell r="B165" t="str">
            <v>18.19.020</v>
          </cell>
          <cell r="C165" t="str">
            <v>Fio de cobre, têmpera mole, classe 1, isolamento de PVC - 70 C, tipo BWF, 750 V, Foreplast ou similar, S.M. - 2,5 mm², inclusive instalação em eletroduto.</v>
          </cell>
          <cell r="D165" t="str">
            <v>m</v>
          </cell>
          <cell r="F165">
            <v>0.85</v>
          </cell>
          <cell r="G165">
            <v>0</v>
          </cell>
        </row>
        <row r="166">
          <cell r="B166" t="str">
            <v>18.19.025</v>
          </cell>
          <cell r="C166" t="str">
            <v>Cabro de cobre, têmpera mole, encordoamento classe 2, isolamento de PVC - 70 C, tipo BWF, 750 V, Foreplast ou similar, S.M. - 2,5 mm², inclusive instalação em eletroduto.</v>
          </cell>
          <cell r="D166" t="str">
            <v>m</v>
          </cell>
          <cell r="F166">
            <v>0.9</v>
          </cell>
          <cell r="G166">
            <v>0</v>
          </cell>
        </row>
        <row r="167">
          <cell r="B167" t="str">
            <v>18.19.030</v>
          </cell>
          <cell r="C167" t="str">
            <v>Cabo de cobre, têmpera mole, encordoamento classe 2, isolamento de PVC - 70 C, tipo BWF, 750 V, Foreplast ou similar, S.M. - 4,0 mm², inclusive instalação em eletroduto.</v>
          </cell>
          <cell r="D167" t="str">
            <v>m</v>
          </cell>
          <cell r="F167">
            <v>0.94</v>
          </cell>
          <cell r="G167">
            <v>0</v>
          </cell>
        </row>
        <row r="168">
          <cell r="B168" t="str">
            <v>18.19.040</v>
          </cell>
          <cell r="C168" t="str">
            <v>Cabo de cobre, têmpera mole, encordoamento classe 2, isolamento de PVC - 70 C, tipo BWF, 750 V, Foreplast ou similar, S.M. - 6,0 mm², inclusive instalação em eletroduto.</v>
          </cell>
          <cell r="D168" t="str">
            <v>m</v>
          </cell>
          <cell r="F168">
            <v>1.1299999999999999</v>
          </cell>
          <cell r="G168">
            <v>0</v>
          </cell>
        </row>
        <row r="169">
          <cell r="B169" t="str">
            <v>18.19.041</v>
          </cell>
          <cell r="C169" t="str">
            <v>Cabo de cobre, têmpera mole, encordoamento classe 2, isolamento de PVC - 70 C, tipo BWF, 750 V, Foreplast ou similar, S.M. - 10,0 mm², inclusive instalação em eletroduto.</v>
          </cell>
          <cell r="D169" t="str">
            <v>m</v>
          </cell>
          <cell r="F169">
            <v>1.6</v>
          </cell>
          <cell r="G169">
            <v>0</v>
          </cell>
        </row>
        <row r="170">
          <cell r="B170" t="str">
            <v>18.19.042</v>
          </cell>
          <cell r="C170" t="str">
            <v>Cabo de cobre, têmpera mole, encordoamento classe 2, isolamento de PVC - 70 C, tipo BWF, 750 V, Foreplast ou similar, S.M. - 16,0 mm², inclusive instalação em eletroduto.</v>
          </cell>
          <cell r="D170" t="str">
            <v>m</v>
          </cell>
          <cell r="F170">
            <v>2.11</v>
          </cell>
          <cell r="G170">
            <v>0</v>
          </cell>
        </row>
        <row r="171">
          <cell r="B171" t="str">
            <v>18.19.043</v>
          </cell>
          <cell r="C171" t="str">
            <v>Cabo de cobre, têmpera mole, encordoamento classe 2, isolamento de PVC - 70 C, tipo BWF, 750 V, Foreplast ou similar, S.M. - 25,0 mm², inclusive instalação em eletroduto.</v>
          </cell>
          <cell r="D171" t="str">
            <v>m</v>
          </cell>
          <cell r="F171">
            <v>2.93</v>
          </cell>
          <cell r="G171">
            <v>0</v>
          </cell>
        </row>
        <row r="172">
          <cell r="B172" t="str">
            <v>18.19.046</v>
          </cell>
          <cell r="C172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2" t="str">
            <v>m</v>
          </cell>
          <cell r="F172">
            <v>0.69</v>
          </cell>
          <cell r="G172">
            <v>0</v>
          </cell>
        </row>
        <row r="173">
          <cell r="B173" t="str">
            <v>18.19.047</v>
          </cell>
          <cell r="C173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3" t="str">
            <v>m</v>
          </cell>
          <cell r="F173">
            <v>0.83</v>
          </cell>
          <cell r="G173">
            <v>0</v>
          </cell>
        </row>
        <row r="174">
          <cell r="B174" t="str">
            <v>18.19.048</v>
          </cell>
          <cell r="C174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4" t="str">
            <v>m</v>
          </cell>
          <cell r="F174">
            <v>1.29</v>
          </cell>
          <cell r="G174">
            <v>0</v>
          </cell>
        </row>
        <row r="175">
          <cell r="B175" t="str">
            <v>18.19.049</v>
          </cell>
          <cell r="C175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5" t="str">
            <v>m</v>
          </cell>
          <cell r="F175">
            <v>1.56</v>
          </cell>
          <cell r="G175">
            <v>0</v>
          </cell>
        </row>
        <row r="176">
          <cell r="B176" t="str">
            <v>18.19.050</v>
          </cell>
          <cell r="C176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6" t="str">
            <v>m</v>
          </cell>
          <cell r="F176">
            <v>2.06</v>
          </cell>
          <cell r="G176">
            <v>0</v>
          </cell>
        </row>
        <row r="177">
          <cell r="B177" t="str">
            <v>18.19.060</v>
          </cell>
          <cell r="C177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7" t="str">
            <v>m</v>
          </cell>
          <cell r="F177">
            <v>2.9</v>
          </cell>
          <cell r="G177">
            <v>0</v>
          </cell>
        </row>
        <row r="178">
          <cell r="B178" t="str">
            <v>18.19.065</v>
          </cell>
          <cell r="C178" t="str">
            <v>Dec., de piso cimentado.</v>
          </cell>
          <cell r="F178">
            <v>9.1</v>
          </cell>
          <cell r="G178">
            <v>0</v>
          </cell>
        </row>
        <row r="179">
          <cell r="B179" t="str">
            <v>18.19.070</v>
          </cell>
          <cell r="C179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9" t="str">
            <v>m</v>
          </cell>
          <cell r="F179">
            <v>3.85</v>
          </cell>
          <cell r="G179">
            <v>0</v>
          </cell>
        </row>
        <row r="180">
          <cell r="B180" t="str">
            <v>xx.xxx.xx</v>
          </cell>
          <cell r="C180" t="str">
            <v>Cabo de cobre (1 condutor), têmpera mole, encordoamento classe 2, isolamento de PVC - Flame Resistant - 70 C, 0,6 / 1 Kv, cobertura de PVC-ST 1, Foremax ou similar, S.M. - 70,0 mm², inclusive instalação em eletroduto.</v>
          </cell>
          <cell r="D180" t="str">
            <v>m</v>
          </cell>
          <cell r="F180">
            <v>4.91</v>
          </cell>
          <cell r="G180">
            <v>0</v>
          </cell>
        </row>
        <row r="181">
          <cell r="B181" t="str">
            <v>18.19.085</v>
          </cell>
          <cell r="C181" t="str">
            <v>Cabo de Cobre  com isolamento termoplástico para ligação dos postes, com 4,0 mm² - 28 A, inclusive instalação em eletroduto.</v>
          </cell>
          <cell r="D181" t="str">
            <v>m</v>
          </cell>
          <cell r="F181">
            <v>0.8</v>
          </cell>
          <cell r="G181">
            <v>0</v>
          </cell>
        </row>
        <row r="183">
          <cell r="B183" t="str">
            <v>18.20</v>
          </cell>
        </row>
        <row r="184">
          <cell r="B184" t="str">
            <v>18.20.010</v>
          </cell>
          <cell r="C184" t="str">
            <v>Disjuntor monopolar termomagnético até 30 A, 220 V, Eletromar ou similar, inclusive instalação em quadro de distribuição.</v>
          </cell>
          <cell r="D184" t="str">
            <v>un</v>
          </cell>
          <cell r="F184">
            <v>6.01</v>
          </cell>
          <cell r="G184">
            <v>0</v>
          </cell>
        </row>
        <row r="185">
          <cell r="B185" t="str">
            <v>18.20.020</v>
          </cell>
          <cell r="C185" t="str">
            <v>Disjuntor monopolar termomagnético até 35 a 50A, 220 V, Eletromar ou similar, inclusive instalação em quadro de distribuição.</v>
          </cell>
          <cell r="D185" t="str">
            <v>un</v>
          </cell>
          <cell r="F185">
            <v>8.06</v>
          </cell>
          <cell r="G185">
            <v>0</v>
          </cell>
        </row>
        <row r="186">
          <cell r="B186" t="str">
            <v>18.20.030</v>
          </cell>
          <cell r="C186" t="str">
            <v>Disjuntor tripolar termomagnético até 50 A 380, 220 V, Eletromar ou similar, inclusive instalação em quadro de distribuição.</v>
          </cell>
          <cell r="D186" t="str">
            <v>un</v>
          </cell>
          <cell r="F186">
            <v>30.85</v>
          </cell>
          <cell r="G186">
            <v>0</v>
          </cell>
        </row>
        <row r="187">
          <cell r="B187" t="str">
            <v>18.20.040</v>
          </cell>
          <cell r="C187" t="str">
            <v>Disjuntor tripolar termomagnético até 60 a 100 A, 380 V, Eletromar ou similar, inclusive instalação em quadro de distribuição.</v>
          </cell>
          <cell r="D187" t="str">
            <v>un</v>
          </cell>
          <cell r="F187">
            <v>45.39</v>
          </cell>
          <cell r="G187">
            <v>0</v>
          </cell>
        </row>
        <row r="188">
          <cell r="B188" t="str">
            <v>18.20.050</v>
          </cell>
          <cell r="C188" t="str">
            <v>Disjuntor tripolar termomagnético até 120 a 150 A, 380 V, Eletromar ou similar, inclusive instalação em quadro de distribuição.</v>
          </cell>
          <cell r="D188" t="str">
            <v>un</v>
          </cell>
          <cell r="F188">
            <v>115.39</v>
          </cell>
          <cell r="G188">
            <v>0</v>
          </cell>
        </row>
        <row r="189">
          <cell r="B189" t="str">
            <v>18.20.055</v>
          </cell>
          <cell r="C189" t="str">
            <v>Fornecimento e colocação de disjuntor 15 A.</v>
          </cell>
          <cell r="D189" t="str">
            <v>un</v>
          </cell>
          <cell r="F189">
            <v>7.67</v>
          </cell>
        </row>
        <row r="190">
          <cell r="B190" t="str">
            <v>18.20.056</v>
          </cell>
          <cell r="C190" t="str">
            <v>Fornecimento e colocação de disjuntor 50 A.</v>
          </cell>
          <cell r="D190" t="str">
            <v>un</v>
          </cell>
          <cell r="F190">
            <v>10.27</v>
          </cell>
        </row>
        <row r="191">
          <cell r="B191" t="str">
            <v>18.20.057</v>
          </cell>
          <cell r="C191" t="str">
            <v>Fornecimento e colocação de disjuntor tripolar 150 A (quadro de medição).</v>
          </cell>
          <cell r="D191" t="str">
            <v>un</v>
          </cell>
          <cell r="F191">
            <v>149.04</v>
          </cell>
        </row>
        <row r="193">
          <cell r="B193" t="str">
            <v>18.21</v>
          </cell>
        </row>
        <row r="194">
          <cell r="B194" t="str">
            <v>18.21.010</v>
          </cell>
          <cell r="C194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4" t="str">
            <v>un</v>
          </cell>
          <cell r="F194">
            <v>49.2</v>
          </cell>
          <cell r="G194">
            <v>0</v>
          </cell>
        </row>
        <row r="195">
          <cell r="B195" t="str">
            <v>18.21.020</v>
          </cell>
          <cell r="C195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5" t="str">
            <v>un</v>
          </cell>
          <cell r="F195">
            <v>52.3</v>
          </cell>
          <cell r="G195">
            <v>0</v>
          </cell>
        </row>
        <row r="196">
          <cell r="B196" t="str">
            <v>18.21.025</v>
          </cell>
          <cell r="C196" t="str">
            <v xml:space="preserve">Quadro de distribuição metálico de embutir, com barramento, chave geral e placa neutro tipo com QB 3100/12, eletromar ou similar, para até 12 circuitos momopolares, com porta, inclusive instalação. </v>
          </cell>
          <cell r="D196" t="str">
            <v>un</v>
          </cell>
          <cell r="F196">
            <v>81.44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18.21.040</v>
          </cell>
          <cell r="C199" t="str">
            <v xml:space="preserve">Quadro de distribuição metálico de embutir, com barramento, chave geral e placa neutro tipo PQR 27 C, eletromar ou similar, para 27 , circuitos momopolares, com porta e trinco, inclusive instalação. </v>
          </cell>
          <cell r="D199" t="str">
            <v>un</v>
          </cell>
          <cell r="F199">
            <v>238.6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36 CA, eletromar ou similar, para 36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distribuição.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xxx.x</v>
          </cell>
          <cell r="C273" t="str">
            <v>Luminária alta eficiência, para lâmpada a vapor de sodio de 150 W, fechada com alojamento para equipamentos auxiliares, mod. TESLA, fab. ALMEC ou similar, completa, inclusive,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4"/>
  <sheetViews>
    <sheetView showGridLines="0" showZeros="0" tabSelected="1" zoomScaleNormal="100" zoomScaleSheetLayoutView="90" workbookViewId="0">
      <selection sqref="A1:F1"/>
    </sheetView>
  </sheetViews>
  <sheetFormatPr defaultRowHeight="12.75" x14ac:dyDescent="0.2"/>
  <cols>
    <col min="1" max="1" width="7.28515625" style="13" customWidth="1"/>
    <col min="2" max="2" width="69" style="2" customWidth="1"/>
    <col min="3" max="3" width="7" style="20" bestFit="1" customWidth="1"/>
    <col min="4" max="4" width="9.140625" style="13" bestFit="1" customWidth="1"/>
    <col min="5" max="5" width="18.42578125" style="13" bestFit="1" customWidth="1"/>
    <col min="6" max="6" width="15.85546875" style="13" bestFit="1" customWidth="1"/>
    <col min="7" max="16384" width="9.140625" style="2"/>
  </cols>
  <sheetData>
    <row r="1" spans="1:6" ht="63.75" customHeight="1" x14ac:dyDescent="0.2">
      <c r="A1" s="61"/>
      <c r="B1" s="61"/>
      <c r="C1" s="61"/>
      <c r="D1" s="61"/>
      <c r="E1" s="61"/>
      <c r="F1" s="61"/>
    </row>
    <row r="2" spans="1:6" ht="12.75" customHeight="1" x14ac:dyDescent="0.2">
      <c r="A2" s="62" t="s">
        <v>408</v>
      </c>
      <c r="B2" s="63"/>
      <c r="C2" s="63"/>
      <c r="D2" s="64"/>
      <c r="E2" s="16" t="s">
        <v>253</v>
      </c>
      <c r="F2" s="18">
        <v>0.25</v>
      </c>
    </row>
    <row r="3" spans="1:6" x14ac:dyDescent="0.2">
      <c r="A3" s="65"/>
      <c r="B3" s="66"/>
      <c r="C3" s="66"/>
      <c r="D3" s="67"/>
      <c r="E3" s="16" t="s">
        <v>254</v>
      </c>
      <c r="F3" s="18">
        <v>0.152</v>
      </c>
    </row>
    <row r="4" spans="1:6" x14ac:dyDescent="0.2">
      <c r="A4" s="68"/>
      <c r="B4" s="69"/>
      <c r="C4" s="69"/>
      <c r="D4" s="70"/>
      <c r="E4" s="16" t="s">
        <v>257</v>
      </c>
      <c r="F4" s="17">
        <f>F233+F207</f>
        <v>3524000.02</v>
      </c>
    </row>
    <row r="5" spans="1:6" x14ac:dyDescent="0.2">
      <c r="A5" s="21" t="s">
        <v>0</v>
      </c>
      <c r="B5" s="21" t="s">
        <v>1</v>
      </c>
      <c r="C5" s="21" t="s">
        <v>2</v>
      </c>
      <c r="D5" s="21" t="s">
        <v>56</v>
      </c>
      <c r="E5" s="21" t="s">
        <v>407</v>
      </c>
      <c r="F5" s="21" t="s">
        <v>258</v>
      </c>
    </row>
    <row r="6" spans="1:6" s="1" customFormat="1" x14ac:dyDescent="0.2">
      <c r="A6" s="41"/>
      <c r="B6" s="39" t="s">
        <v>4</v>
      </c>
      <c r="C6" s="47"/>
      <c r="D6" s="48"/>
      <c r="E6" s="49"/>
      <c r="F6" s="50"/>
    </row>
    <row r="7" spans="1:6" s="1" customFormat="1" x14ac:dyDescent="0.2">
      <c r="A7" s="51" t="s">
        <v>67</v>
      </c>
      <c r="B7" s="39" t="s">
        <v>11</v>
      </c>
      <c r="C7" s="40"/>
      <c r="D7" s="41"/>
      <c r="E7" s="41" t="s">
        <v>51</v>
      </c>
      <c r="F7" s="42">
        <f>SUM(F8:F13)</f>
        <v>505200.1</v>
      </c>
    </row>
    <row r="8" spans="1:6" s="3" customFormat="1" x14ac:dyDescent="0.2">
      <c r="A8" s="15" t="s">
        <v>38</v>
      </c>
      <c r="B8" s="31" t="s">
        <v>12</v>
      </c>
      <c r="C8" s="11" t="s">
        <v>10</v>
      </c>
      <c r="D8" s="22">
        <v>1</v>
      </c>
      <c r="E8" s="23">
        <v>25811.63</v>
      </c>
      <c r="F8" s="24">
        <f t="shared" ref="F8:F13" si="0">ROUND(ROUND(D8,2)*ROUND(E8,2),2)</f>
        <v>25811.63</v>
      </c>
    </row>
    <row r="9" spans="1:6" s="3" customFormat="1" x14ac:dyDescent="0.2">
      <c r="A9" s="15" t="s">
        <v>39</v>
      </c>
      <c r="B9" s="31" t="s">
        <v>13</v>
      </c>
      <c r="C9" s="11" t="s">
        <v>10</v>
      </c>
      <c r="D9" s="22">
        <v>1</v>
      </c>
      <c r="E9" s="23">
        <v>25811.63</v>
      </c>
      <c r="F9" s="24">
        <f t="shared" si="0"/>
        <v>25811.63</v>
      </c>
    </row>
    <row r="10" spans="1:6" s="1" customFormat="1" x14ac:dyDescent="0.2">
      <c r="A10" s="15" t="s">
        <v>58</v>
      </c>
      <c r="B10" s="31" t="s">
        <v>14</v>
      </c>
      <c r="C10" s="11" t="s">
        <v>7</v>
      </c>
      <c r="D10" s="22">
        <v>50</v>
      </c>
      <c r="E10" s="23">
        <v>446.13</v>
      </c>
      <c r="F10" s="24">
        <f t="shared" si="0"/>
        <v>22306.5</v>
      </c>
    </row>
    <row r="11" spans="1:6" x14ac:dyDescent="0.2">
      <c r="A11" s="15" t="s">
        <v>68</v>
      </c>
      <c r="B11" s="31" t="s">
        <v>15</v>
      </c>
      <c r="C11" s="11" t="s">
        <v>57</v>
      </c>
      <c r="D11" s="22">
        <v>1</v>
      </c>
      <c r="E11" s="23">
        <v>348833.1</v>
      </c>
      <c r="F11" s="24">
        <f t="shared" si="0"/>
        <v>348833.1</v>
      </c>
    </row>
    <row r="12" spans="1:6" x14ac:dyDescent="0.2">
      <c r="A12" s="19" t="s">
        <v>69</v>
      </c>
      <c r="B12" s="32" t="s">
        <v>298</v>
      </c>
      <c r="C12" s="6" t="s">
        <v>132</v>
      </c>
      <c r="D12" s="22">
        <v>12</v>
      </c>
      <c r="E12" s="23">
        <v>385.41</v>
      </c>
      <c r="F12" s="25">
        <f t="shared" si="0"/>
        <v>4624.92</v>
      </c>
    </row>
    <row r="13" spans="1:6" ht="38.25" x14ac:dyDescent="0.2">
      <c r="A13" s="15" t="s">
        <v>70</v>
      </c>
      <c r="B13" s="31" t="s">
        <v>16</v>
      </c>
      <c r="C13" s="11" t="s">
        <v>9</v>
      </c>
      <c r="D13" s="26">
        <v>12</v>
      </c>
      <c r="E13" s="23">
        <v>6484.36</v>
      </c>
      <c r="F13" s="24">
        <f t="shared" si="0"/>
        <v>77812.320000000007</v>
      </c>
    </row>
    <row r="14" spans="1:6" s="3" customFormat="1" x14ac:dyDescent="0.2">
      <c r="A14" s="51" t="s">
        <v>45</v>
      </c>
      <c r="B14" s="39" t="s">
        <v>66</v>
      </c>
      <c r="C14" s="40"/>
      <c r="D14" s="41"/>
      <c r="E14" s="39" t="s">
        <v>51</v>
      </c>
      <c r="F14" s="42">
        <f>F15+F18+F21+F23+F35+F38+F41+F44+F46+F56+F61+F65</f>
        <v>1017116.88</v>
      </c>
    </row>
    <row r="15" spans="1:6" s="1" customFormat="1" x14ac:dyDescent="0.2">
      <c r="A15" s="54" t="s">
        <v>46</v>
      </c>
      <c r="B15" s="55" t="s">
        <v>17</v>
      </c>
      <c r="C15" s="56">
        <v>0</v>
      </c>
      <c r="D15" s="57">
        <v>0</v>
      </c>
      <c r="E15" s="57" t="s">
        <v>52</v>
      </c>
      <c r="F15" s="58">
        <f>SUM(F16:F17)</f>
        <v>6093.57</v>
      </c>
    </row>
    <row r="16" spans="1:6" s="7" customFormat="1" ht="25.5" x14ac:dyDescent="0.2">
      <c r="A16" s="19" t="s">
        <v>47</v>
      </c>
      <c r="B16" s="32" t="s">
        <v>348</v>
      </c>
      <c r="C16" s="6" t="s">
        <v>59</v>
      </c>
      <c r="D16" s="22">
        <v>1565.4</v>
      </c>
      <c r="E16" s="23">
        <v>2.2400000000000002</v>
      </c>
      <c r="F16" s="25">
        <f>ROUND(ROUND(D16,2)*ROUND(E16,2),2)</f>
        <v>3506.5</v>
      </c>
    </row>
    <row r="17" spans="1:6" s="7" customFormat="1" x14ac:dyDescent="0.2">
      <c r="A17" s="19" t="s">
        <v>48</v>
      </c>
      <c r="B17" s="32" t="s">
        <v>341</v>
      </c>
      <c r="C17" s="6" t="s">
        <v>132</v>
      </c>
      <c r="D17" s="22">
        <v>1658.38</v>
      </c>
      <c r="E17" s="23">
        <v>1.56</v>
      </c>
      <c r="F17" s="25">
        <f>ROUND(ROUND(D17,2)*ROUND(E17,2),2)</f>
        <v>2587.0700000000002</v>
      </c>
    </row>
    <row r="18" spans="1:6" s="1" customFormat="1" x14ac:dyDescent="0.2">
      <c r="A18" s="54" t="s">
        <v>71</v>
      </c>
      <c r="B18" s="55" t="s">
        <v>18</v>
      </c>
      <c r="C18" s="56">
        <v>0</v>
      </c>
      <c r="D18" s="57">
        <v>0</v>
      </c>
      <c r="E18" s="57" t="s">
        <v>52</v>
      </c>
      <c r="F18" s="58">
        <f>SUM(F19:F20)</f>
        <v>17738.759999999998</v>
      </c>
    </row>
    <row r="19" spans="1:6" s="1" customFormat="1" x14ac:dyDescent="0.2">
      <c r="A19" s="19" t="s">
        <v>72</v>
      </c>
      <c r="B19" s="31" t="s">
        <v>240</v>
      </c>
      <c r="C19" s="6" t="s">
        <v>59</v>
      </c>
      <c r="D19" s="22">
        <v>1565.4</v>
      </c>
      <c r="E19" s="23">
        <v>1.73</v>
      </c>
      <c r="F19" s="24">
        <f>ROUND(ROUND(D19,2)*ROUND(E19,2),2)</f>
        <v>2708.14</v>
      </c>
    </row>
    <row r="20" spans="1:6" s="5" customFormat="1" x14ac:dyDescent="0.2">
      <c r="A20" s="19" t="s">
        <v>73</v>
      </c>
      <c r="B20" s="31" t="s">
        <v>34</v>
      </c>
      <c r="C20" s="6" t="s">
        <v>59</v>
      </c>
      <c r="D20" s="22">
        <v>6710.1</v>
      </c>
      <c r="E20" s="23">
        <v>2.2400000000000002</v>
      </c>
      <c r="F20" s="24">
        <f>ROUND(ROUND(D20,2)*ROUND(E20,2),2)</f>
        <v>15030.62</v>
      </c>
    </row>
    <row r="21" spans="1:6" s="1" customFormat="1" x14ac:dyDescent="0.2">
      <c r="A21" s="54" t="s">
        <v>74</v>
      </c>
      <c r="B21" s="55" t="s">
        <v>35</v>
      </c>
      <c r="C21" s="56">
        <v>0</v>
      </c>
      <c r="D21" s="57">
        <v>0</v>
      </c>
      <c r="E21" s="57" t="s">
        <v>52</v>
      </c>
      <c r="F21" s="58">
        <f>SUM(F22:F22)</f>
        <v>14501.26</v>
      </c>
    </row>
    <row r="22" spans="1:6" s="1" customFormat="1" x14ac:dyDescent="0.2">
      <c r="A22" s="15" t="s">
        <v>75</v>
      </c>
      <c r="B22" s="32" t="s">
        <v>345</v>
      </c>
      <c r="C22" s="6" t="s">
        <v>132</v>
      </c>
      <c r="D22" s="22">
        <v>941.64</v>
      </c>
      <c r="E22" s="23">
        <v>15.4</v>
      </c>
      <c r="F22" s="24">
        <f>ROUND(ROUND(D22,2)*ROUND(E22,2),2)</f>
        <v>14501.26</v>
      </c>
    </row>
    <row r="23" spans="1:6" s="3" customFormat="1" x14ac:dyDescent="0.2">
      <c r="A23" s="54" t="s">
        <v>76</v>
      </c>
      <c r="B23" s="55" t="s">
        <v>19</v>
      </c>
      <c r="C23" s="56">
        <v>0</v>
      </c>
      <c r="D23" s="57">
        <v>0</v>
      </c>
      <c r="E23" s="57" t="s">
        <v>52</v>
      </c>
      <c r="F23" s="58">
        <f>SUM(F24:F34)</f>
        <v>309954.01</v>
      </c>
    </row>
    <row r="24" spans="1:6" s="7" customFormat="1" x14ac:dyDescent="0.2">
      <c r="A24" s="19" t="s">
        <v>77</v>
      </c>
      <c r="B24" s="32" t="s">
        <v>321</v>
      </c>
      <c r="C24" s="6" t="s">
        <v>61</v>
      </c>
      <c r="D24" s="22">
        <v>369.98</v>
      </c>
      <c r="E24" s="23">
        <v>77.540000000000006</v>
      </c>
      <c r="F24" s="25">
        <f t="shared" ref="F24:F34" si="1">ROUND(ROUND(D24,2)*ROUND(E24,2),2)</f>
        <v>28688.25</v>
      </c>
    </row>
    <row r="25" spans="1:6" s="7" customFormat="1" ht="63.75" x14ac:dyDescent="0.2">
      <c r="A25" s="19" t="s">
        <v>78</v>
      </c>
      <c r="B25" s="32" t="s">
        <v>319</v>
      </c>
      <c r="C25" s="6" t="s">
        <v>61</v>
      </c>
      <c r="D25" s="22">
        <v>1048.23</v>
      </c>
      <c r="E25" s="23">
        <v>17.55</v>
      </c>
      <c r="F25" s="25">
        <f t="shared" si="1"/>
        <v>18396.439999999999</v>
      </c>
    </row>
    <row r="26" spans="1:6" s="7" customFormat="1" ht="76.5" x14ac:dyDescent="0.2">
      <c r="A26" s="19" t="s">
        <v>79</v>
      </c>
      <c r="B26" s="32" t="s">
        <v>320</v>
      </c>
      <c r="C26" s="6" t="s">
        <v>61</v>
      </c>
      <c r="D26" s="22">
        <v>1224.17</v>
      </c>
      <c r="E26" s="23">
        <v>14.8</v>
      </c>
      <c r="F26" s="25">
        <f t="shared" si="1"/>
        <v>18117.72</v>
      </c>
    </row>
    <row r="27" spans="1:6" s="7" customFormat="1" ht="63.75" x14ac:dyDescent="0.2">
      <c r="A27" s="19" t="s">
        <v>80</v>
      </c>
      <c r="B27" s="32" t="s">
        <v>318</v>
      </c>
      <c r="C27" s="6" t="s">
        <v>61</v>
      </c>
      <c r="D27" s="22">
        <v>816.12</v>
      </c>
      <c r="E27" s="23">
        <v>5.13</v>
      </c>
      <c r="F27" s="25">
        <f t="shared" si="1"/>
        <v>4186.7</v>
      </c>
    </row>
    <row r="28" spans="1:6" s="7" customFormat="1" ht="25.5" x14ac:dyDescent="0.2">
      <c r="A28" s="19" t="s">
        <v>81</v>
      </c>
      <c r="B28" s="32" t="s">
        <v>317</v>
      </c>
      <c r="C28" s="6" t="s">
        <v>61</v>
      </c>
      <c r="D28" s="22">
        <v>575.23</v>
      </c>
      <c r="E28" s="23">
        <v>17.66</v>
      </c>
      <c r="F28" s="25">
        <f t="shared" si="1"/>
        <v>10158.56</v>
      </c>
    </row>
    <row r="29" spans="1:6" s="3" customFormat="1" ht="38.25" x14ac:dyDescent="0.2">
      <c r="A29" s="19" t="s">
        <v>82</v>
      </c>
      <c r="B29" s="32" t="s">
        <v>382</v>
      </c>
      <c r="C29" s="6" t="s">
        <v>61</v>
      </c>
      <c r="D29" s="22">
        <v>384.19</v>
      </c>
      <c r="E29" s="23">
        <v>292.39999999999998</v>
      </c>
      <c r="F29" s="24">
        <f t="shared" si="1"/>
        <v>112337.16</v>
      </c>
    </row>
    <row r="30" spans="1:6" s="3" customFormat="1" ht="25.5" x14ac:dyDescent="0.2">
      <c r="A30" s="19" t="s">
        <v>83</v>
      </c>
      <c r="B30" s="32" t="s">
        <v>381</v>
      </c>
      <c r="C30" s="6" t="s">
        <v>61</v>
      </c>
      <c r="D30" s="22">
        <v>70.56</v>
      </c>
      <c r="E30" s="23">
        <v>281.35000000000002</v>
      </c>
      <c r="F30" s="24">
        <f t="shared" si="1"/>
        <v>19852.060000000001</v>
      </c>
    </row>
    <row r="31" spans="1:6" s="7" customFormat="1" ht="38.25" x14ac:dyDescent="0.2">
      <c r="A31" s="19" t="s">
        <v>84</v>
      </c>
      <c r="B31" s="32" t="s">
        <v>328</v>
      </c>
      <c r="C31" s="6" t="s">
        <v>61</v>
      </c>
      <c r="D31" s="22">
        <v>560.1</v>
      </c>
      <c r="E31" s="23">
        <v>166.46</v>
      </c>
      <c r="F31" s="25">
        <f t="shared" si="1"/>
        <v>93234.25</v>
      </c>
    </row>
    <row r="32" spans="1:6" s="7" customFormat="1" ht="25.5" x14ac:dyDescent="0.2">
      <c r="A32" s="19" t="s">
        <v>85</v>
      </c>
      <c r="B32" s="32" t="s">
        <v>326</v>
      </c>
      <c r="C32" s="6" t="s">
        <v>61</v>
      </c>
      <c r="D32" s="22">
        <v>634</v>
      </c>
      <c r="E32" s="23">
        <v>4.79</v>
      </c>
      <c r="F32" s="25">
        <f t="shared" si="1"/>
        <v>3036.86</v>
      </c>
    </row>
    <row r="33" spans="1:6" s="7" customFormat="1" ht="25.5" x14ac:dyDescent="0.2">
      <c r="A33" s="19" t="s">
        <v>86</v>
      </c>
      <c r="B33" s="32" t="s">
        <v>330</v>
      </c>
      <c r="C33" s="6" t="s">
        <v>61</v>
      </c>
      <c r="D33" s="22">
        <v>369.98</v>
      </c>
      <c r="E33" s="23">
        <v>1.29</v>
      </c>
      <c r="F33" s="25">
        <f t="shared" si="1"/>
        <v>477.27</v>
      </c>
    </row>
    <row r="34" spans="1:6" s="7" customFormat="1" ht="25.5" x14ac:dyDescent="0.2">
      <c r="A34" s="19" t="s">
        <v>183</v>
      </c>
      <c r="B34" s="32" t="s">
        <v>324</v>
      </c>
      <c r="C34" s="6" t="s">
        <v>325</v>
      </c>
      <c r="D34" s="22">
        <v>1194.0999999999999</v>
      </c>
      <c r="E34" s="23">
        <v>1.23</v>
      </c>
      <c r="F34" s="25">
        <f t="shared" si="1"/>
        <v>1468.74</v>
      </c>
    </row>
    <row r="35" spans="1:6" s="3" customFormat="1" x14ac:dyDescent="0.2">
      <c r="A35" s="54" t="s">
        <v>87</v>
      </c>
      <c r="B35" s="55" t="s">
        <v>392</v>
      </c>
      <c r="C35" s="56">
        <v>0</v>
      </c>
      <c r="D35" s="57">
        <v>0</v>
      </c>
      <c r="E35" s="57" t="s">
        <v>52</v>
      </c>
      <c r="F35" s="58">
        <f>SUM(F36:F37)</f>
        <v>202235.21</v>
      </c>
    </row>
    <row r="36" spans="1:6" s="7" customFormat="1" ht="63.75" x14ac:dyDescent="0.2">
      <c r="A36" s="19" t="s">
        <v>88</v>
      </c>
      <c r="B36" s="32" t="s">
        <v>323</v>
      </c>
      <c r="C36" s="6" t="s">
        <v>61</v>
      </c>
      <c r="D36" s="22">
        <v>686</v>
      </c>
      <c r="E36" s="23">
        <v>18.239999999999998</v>
      </c>
      <c r="F36" s="25">
        <f>ROUND(ROUND(D36,2)*ROUND(E36,2),2)</f>
        <v>12512.64</v>
      </c>
    </row>
    <row r="37" spans="1:6" s="7" customFormat="1" ht="51" x14ac:dyDescent="0.2">
      <c r="A37" s="19" t="s">
        <v>89</v>
      </c>
      <c r="B37" s="32" t="s">
        <v>322</v>
      </c>
      <c r="C37" s="6" t="s">
        <v>61</v>
      </c>
      <c r="D37" s="22">
        <v>3468.42</v>
      </c>
      <c r="E37" s="23">
        <v>54.7</v>
      </c>
      <c r="F37" s="25">
        <f>ROUND(ROUND(D37,2)*ROUND(E37,2),2)</f>
        <v>189722.57</v>
      </c>
    </row>
    <row r="38" spans="1:6" s="3" customFormat="1" x14ac:dyDescent="0.2">
      <c r="A38" s="54" t="s">
        <v>90</v>
      </c>
      <c r="B38" s="55" t="s">
        <v>20</v>
      </c>
      <c r="C38" s="56">
        <v>0</v>
      </c>
      <c r="D38" s="57">
        <v>0</v>
      </c>
      <c r="E38" s="57" t="s">
        <v>52</v>
      </c>
      <c r="F38" s="58">
        <f>SUM(F39:F40)</f>
        <v>45622.71</v>
      </c>
    </row>
    <row r="39" spans="1:6" s="7" customFormat="1" ht="38.25" x14ac:dyDescent="0.2">
      <c r="A39" s="19" t="s">
        <v>92</v>
      </c>
      <c r="B39" s="32" t="s">
        <v>300</v>
      </c>
      <c r="C39" s="6" t="s">
        <v>255</v>
      </c>
      <c r="D39" s="22">
        <v>27</v>
      </c>
      <c r="E39" s="23">
        <v>1392.26</v>
      </c>
      <c r="F39" s="25">
        <f>ROUND(ROUND(D39,2)*ROUND(E39,2),2)</f>
        <v>37591.019999999997</v>
      </c>
    </row>
    <row r="40" spans="1:6" s="3" customFormat="1" ht="25.5" x14ac:dyDescent="0.2">
      <c r="A40" s="19" t="s">
        <v>91</v>
      </c>
      <c r="B40" s="14" t="s">
        <v>36</v>
      </c>
      <c r="C40" s="4" t="s">
        <v>5</v>
      </c>
      <c r="D40" s="22">
        <v>21.64</v>
      </c>
      <c r="E40" s="23">
        <v>371.15</v>
      </c>
      <c r="F40" s="24">
        <f>ROUND(ROUND(D40,2)*ROUND(E40,2),2)</f>
        <v>8031.69</v>
      </c>
    </row>
    <row r="41" spans="1:6" s="3" customFormat="1" x14ac:dyDescent="0.2">
      <c r="A41" s="54" t="s">
        <v>93</v>
      </c>
      <c r="B41" s="55" t="s">
        <v>21</v>
      </c>
      <c r="C41" s="56">
        <v>0</v>
      </c>
      <c r="D41" s="57">
        <v>0</v>
      </c>
      <c r="E41" s="57" t="s">
        <v>52</v>
      </c>
      <c r="F41" s="58">
        <f>SUM(F42:F43)</f>
        <v>6421.78</v>
      </c>
    </row>
    <row r="42" spans="1:6" s="7" customFormat="1" ht="51" x14ac:dyDescent="0.2">
      <c r="A42" s="19" t="s">
        <v>94</v>
      </c>
      <c r="B42" s="32" t="s">
        <v>295</v>
      </c>
      <c r="C42" s="6" t="s">
        <v>59</v>
      </c>
      <c r="D42" s="22">
        <v>368.4</v>
      </c>
      <c r="E42" s="23">
        <v>3.59</v>
      </c>
      <c r="F42" s="25">
        <f>ROUND(ROUND(D42,2)*ROUND(E42,2),2)</f>
        <v>1322.56</v>
      </c>
    </row>
    <row r="43" spans="1:6" s="7" customFormat="1" ht="51" x14ac:dyDescent="0.2">
      <c r="A43" s="19" t="s">
        <v>95</v>
      </c>
      <c r="B43" s="32" t="s">
        <v>296</v>
      </c>
      <c r="C43" s="6" t="s">
        <v>59</v>
      </c>
      <c r="D43" s="22">
        <v>1197</v>
      </c>
      <c r="E43" s="23">
        <v>4.26</v>
      </c>
      <c r="F43" s="25">
        <f>ROUND(ROUND(D43,2)*ROUND(E43,2),2)</f>
        <v>5099.22</v>
      </c>
    </row>
    <row r="44" spans="1:6" s="3" customFormat="1" x14ac:dyDescent="0.2">
      <c r="A44" s="54" t="s">
        <v>96</v>
      </c>
      <c r="B44" s="55" t="s">
        <v>22</v>
      </c>
      <c r="C44" s="56">
        <v>0</v>
      </c>
      <c r="D44" s="57">
        <v>0</v>
      </c>
      <c r="E44" s="57" t="s">
        <v>52</v>
      </c>
      <c r="F44" s="58">
        <f>SUM(F45:F45)</f>
        <v>1127.6099999999999</v>
      </c>
    </row>
    <row r="45" spans="1:6" s="7" customFormat="1" ht="25.5" x14ac:dyDescent="0.2">
      <c r="A45" s="19" t="s">
        <v>97</v>
      </c>
      <c r="B45" s="32" t="s">
        <v>326</v>
      </c>
      <c r="C45" s="6" t="s">
        <v>61</v>
      </c>
      <c r="D45" s="22">
        <v>235.41</v>
      </c>
      <c r="E45" s="23">
        <v>4.79</v>
      </c>
      <c r="F45" s="25">
        <f>ROUND(ROUND(D45,2)*ROUND(E45,2),2)</f>
        <v>1127.6099999999999</v>
      </c>
    </row>
    <row r="46" spans="1:6" s="3" customFormat="1" x14ac:dyDescent="0.2">
      <c r="A46" s="54" t="s">
        <v>98</v>
      </c>
      <c r="B46" s="55" t="s">
        <v>23</v>
      </c>
      <c r="C46" s="56">
        <v>0</v>
      </c>
      <c r="D46" s="57">
        <v>0</v>
      </c>
      <c r="E46" s="57" t="s">
        <v>52</v>
      </c>
      <c r="F46" s="58">
        <f>SUM(F47:F55)</f>
        <v>211831.34</v>
      </c>
    </row>
    <row r="47" spans="1:6" s="7" customFormat="1" ht="51" x14ac:dyDescent="0.2">
      <c r="A47" s="19" t="s">
        <v>99</v>
      </c>
      <c r="B47" s="32" t="s">
        <v>332</v>
      </c>
      <c r="C47" s="6" t="s">
        <v>132</v>
      </c>
      <c r="D47" s="22">
        <v>1197.6400000000001</v>
      </c>
      <c r="E47" s="23">
        <v>49</v>
      </c>
      <c r="F47" s="25">
        <f t="shared" ref="F47:F55" si="2">ROUND(ROUND(D47,2)*ROUND(E47,2),2)</f>
        <v>58684.36</v>
      </c>
    </row>
    <row r="48" spans="1:6" s="7" customFormat="1" ht="38.25" x14ac:dyDescent="0.2">
      <c r="A48" s="19" t="s">
        <v>100</v>
      </c>
      <c r="B48" s="32" t="s">
        <v>333</v>
      </c>
      <c r="C48" s="6" t="s">
        <v>61</v>
      </c>
      <c r="D48" s="22">
        <v>119.76</v>
      </c>
      <c r="E48" s="23">
        <v>848.68</v>
      </c>
      <c r="F48" s="25">
        <f t="shared" si="2"/>
        <v>101637.92</v>
      </c>
    </row>
    <row r="49" spans="1:6" s="3" customFormat="1" x14ac:dyDescent="0.2">
      <c r="A49" s="15" t="s">
        <v>101</v>
      </c>
      <c r="B49" s="31" t="s">
        <v>37</v>
      </c>
      <c r="C49" s="4" t="s">
        <v>57</v>
      </c>
      <c r="D49" s="22">
        <v>188</v>
      </c>
      <c r="E49" s="23">
        <v>67.13</v>
      </c>
      <c r="F49" s="24">
        <f t="shared" si="2"/>
        <v>12620.44</v>
      </c>
    </row>
    <row r="50" spans="1:6" s="3" customFormat="1" ht="25.5" x14ac:dyDescent="0.2">
      <c r="A50" s="15" t="s">
        <v>102</v>
      </c>
      <c r="B50" s="32" t="s">
        <v>386</v>
      </c>
      <c r="C50" s="6" t="s">
        <v>59</v>
      </c>
      <c r="D50" s="22">
        <v>16</v>
      </c>
      <c r="E50" s="23">
        <v>1965.39</v>
      </c>
      <c r="F50" s="24">
        <f t="shared" si="2"/>
        <v>31446.240000000002</v>
      </c>
    </row>
    <row r="51" spans="1:6" s="8" customFormat="1" x14ac:dyDescent="0.2">
      <c r="A51" s="15" t="s">
        <v>103</v>
      </c>
      <c r="B51" s="31" t="s">
        <v>62</v>
      </c>
      <c r="C51" s="6" t="s">
        <v>5</v>
      </c>
      <c r="D51" s="22">
        <v>78</v>
      </c>
      <c r="E51" s="23">
        <v>35.86</v>
      </c>
      <c r="F51" s="24">
        <f t="shared" si="2"/>
        <v>2797.08</v>
      </c>
    </row>
    <row r="52" spans="1:6" s="8" customFormat="1" x14ac:dyDescent="0.2">
      <c r="A52" s="15" t="s">
        <v>104</v>
      </c>
      <c r="B52" s="31" t="s">
        <v>63</v>
      </c>
      <c r="C52" s="6" t="s">
        <v>5</v>
      </c>
      <c r="D52" s="22">
        <v>78</v>
      </c>
      <c r="E52" s="23">
        <v>47.65</v>
      </c>
      <c r="F52" s="24">
        <f t="shared" si="2"/>
        <v>3716.7</v>
      </c>
    </row>
    <row r="53" spans="1:6" s="8" customFormat="1" x14ac:dyDescent="0.2">
      <c r="A53" s="15" t="s">
        <v>105</v>
      </c>
      <c r="B53" s="31" t="s">
        <v>49</v>
      </c>
      <c r="C53" s="6" t="s">
        <v>5</v>
      </c>
      <c r="D53" s="22">
        <v>156</v>
      </c>
      <c r="E53" s="23">
        <v>2.5299999999999998</v>
      </c>
      <c r="F53" s="24">
        <f t="shared" si="2"/>
        <v>394.68</v>
      </c>
    </row>
    <row r="54" spans="1:6" s="8" customFormat="1" x14ac:dyDescent="0.2">
      <c r="A54" s="15" t="s">
        <v>106</v>
      </c>
      <c r="B54" s="31" t="s">
        <v>50</v>
      </c>
      <c r="C54" s="6" t="s">
        <v>5</v>
      </c>
      <c r="D54" s="22">
        <v>94</v>
      </c>
      <c r="E54" s="23">
        <v>2.73</v>
      </c>
      <c r="F54" s="24">
        <f t="shared" si="2"/>
        <v>256.62</v>
      </c>
    </row>
    <row r="55" spans="1:6" s="7" customFormat="1" ht="51" x14ac:dyDescent="0.2">
      <c r="A55" s="19" t="s">
        <v>107</v>
      </c>
      <c r="B55" s="32" t="s">
        <v>294</v>
      </c>
      <c r="C55" s="6" t="s">
        <v>59</v>
      </c>
      <c r="D55" s="22">
        <v>94</v>
      </c>
      <c r="E55" s="23">
        <v>2.95</v>
      </c>
      <c r="F55" s="25">
        <f t="shared" si="2"/>
        <v>277.3</v>
      </c>
    </row>
    <row r="56" spans="1:6" s="3" customFormat="1" x14ac:dyDescent="0.2">
      <c r="A56" s="54" t="s">
        <v>108</v>
      </c>
      <c r="B56" s="55" t="s">
        <v>3</v>
      </c>
      <c r="C56" s="56">
        <v>0</v>
      </c>
      <c r="D56" s="57">
        <v>0</v>
      </c>
      <c r="E56" s="57" t="s">
        <v>52</v>
      </c>
      <c r="F56" s="58">
        <f>SUM(F57:F60)</f>
        <v>18089.689999999999</v>
      </c>
    </row>
    <row r="57" spans="1:6" s="3" customFormat="1" x14ac:dyDescent="0.2">
      <c r="A57" s="19" t="s">
        <v>109</v>
      </c>
      <c r="B57" s="31" t="s">
        <v>24</v>
      </c>
      <c r="C57" s="6" t="s">
        <v>25</v>
      </c>
      <c r="D57" s="22">
        <v>131</v>
      </c>
      <c r="E57" s="23">
        <v>1.9</v>
      </c>
      <c r="F57" s="24">
        <f>ROUND(ROUND(D57,2)*ROUND(E57,2),2)</f>
        <v>248.9</v>
      </c>
    </row>
    <row r="58" spans="1:6" s="3" customFormat="1" x14ac:dyDescent="0.2">
      <c r="A58" s="19" t="s">
        <v>110</v>
      </c>
      <c r="B58" s="31" t="s">
        <v>26</v>
      </c>
      <c r="C58" s="6" t="s">
        <v>25</v>
      </c>
      <c r="D58" s="22">
        <v>131</v>
      </c>
      <c r="E58" s="23">
        <v>1.08</v>
      </c>
      <c r="F58" s="24">
        <f>ROUND(ROUND(D58,2)*ROUND(E58,2),2)</f>
        <v>141.47999999999999</v>
      </c>
    </row>
    <row r="59" spans="1:6" s="3" customFormat="1" x14ac:dyDescent="0.2">
      <c r="A59" s="19" t="s">
        <v>111</v>
      </c>
      <c r="B59" s="31" t="s">
        <v>27</v>
      </c>
      <c r="C59" s="6" t="s">
        <v>25</v>
      </c>
      <c r="D59" s="22">
        <v>131</v>
      </c>
      <c r="E59" s="23">
        <v>2.46</v>
      </c>
      <c r="F59" s="24">
        <f>ROUND(ROUND(D59,2)*ROUND(E59,2),2)</f>
        <v>322.26</v>
      </c>
    </row>
    <row r="60" spans="1:6" s="8" customFormat="1" ht="25.5" x14ac:dyDescent="0.2">
      <c r="A60" s="19" t="s">
        <v>112</v>
      </c>
      <c r="B60" s="31" t="s">
        <v>406</v>
      </c>
      <c r="C60" s="6" t="s">
        <v>25</v>
      </c>
      <c r="D60" s="22">
        <v>3131</v>
      </c>
      <c r="E60" s="23">
        <v>5.55</v>
      </c>
      <c r="F60" s="24">
        <f>ROUND(ROUND(D60,2)*ROUND(E60,2),2)</f>
        <v>17377.05</v>
      </c>
    </row>
    <row r="61" spans="1:6" s="3" customFormat="1" x14ac:dyDescent="0.2">
      <c r="A61" s="54" t="s">
        <v>113</v>
      </c>
      <c r="B61" s="55" t="s">
        <v>28</v>
      </c>
      <c r="C61" s="56">
        <v>0</v>
      </c>
      <c r="D61" s="57">
        <v>0</v>
      </c>
      <c r="E61" s="57" t="s">
        <v>52</v>
      </c>
      <c r="F61" s="58">
        <f>SUM(F62:F64)</f>
        <v>174472.26</v>
      </c>
    </row>
    <row r="62" spans="1:6" s="7" customFormat="1" ht="38.25" x14ac:dyDescent="0.2">
      <c r="A62" s="19" t="s">
        <v>405</v>
      </c>
      <c r="B62" s="32" t="s">
        <v>305</v>
      </c>
      <c r="C62" s="6" t="s">
        <v>132</v>
      </c>
      <c r="D62" s="22">
        <v>1368.59</v>
      </c>
      <c r="E62" s="23">
        <v>24.29</v>
      </c>
      <c r="F62" s="25">
        <f>ROUND(ROUND(D62,2)*ROUND(E62,2),2)</f>
        <v>33243.050000000003</v>
      </c>
    </row>
    <row r="63" spans="1:6" s="7" customFormat="1" ht="38.25" x14ac:dyDescent="0.2">
      <c r="A63" s="19" t="s">
        <v>114</v>
      </c>
      <c r="B63" s="32" t="s">
        <v>304</v>
      </c>
      <c r="C63" s="6" t="s">
        <v>132</v>
      </c>
      <c r="D63" s="22">
        <v>2732.72</v>
      </c>
      <c r="E63" s="23">
        <v>13.65</v>
      </c>
      <c r="F63" s="25">
        <f>ROUND(ROUND(D63,2)*ROUND(E63,2),2)</f>
        <v>37301.629999999997</v>
      </c>
    </row>
    <row r="64" spans="1:6" s="7" customFormat="1" ht="25.5" x14ac:dyDescent="0.2">
      <c r="A64" s="19" t="s">
        <v>161</v>
      </c>
      <c r="B64" s="32" t="s">
        <v>306</v>
      </c>
      <c r="C64" s="6" t="s">
        <v>132</v>
      </c>
      <c r="D64" s="22">
        <v>1312.88</v>
      </c>
      <c r="E64" s="23">
        <v>79.16</v>
      </c>
      <c r="F64" s="25">
        <f>ROUND(ROUND(D64,2)*ROUND(E64,2),2)</f>
        <v>103927.58</v>
      </c>
    </row>
    <row r="65" spans="1:6" s="3" customFormat="1" x14ac:dyDescent="0.2">
      <c r="A65" s="54" t="s">
        <v>115</v>
      </c>
      <c r="B65" s="55" t="s">
        <v>29</v>
      </c>
      <c r="C65" s="56">
        <v>0</v>
      </c>
      <c r="D65" s="57">
        <v>0</v>
      </c>
      <c r="E65" s="57" t="s">
        <v>52</v>
      </c>
      <c r="F65" s="58">
        <f>SUM(F66:F66)</f>
        <v>9028.68</v>
      </c>
    </row>
    <row r="66" spans="1:6" s="7" customFormat="1" x14ac:dyDescent="0.2">
      <c r="A66" s="19" t="s">
        <v>116</v>
      </c>
      <c r="B66" s="32" t="s">
        <v>299</v>
      </c>
      <c r="C66" s="6" t="s">
        <v>60</v>
      </c>
      <c r="D66" s="22">
        <v>1174.08</v>
      </c>
      <c r="E66" s="23">
        <v>7.69</v>
      </c>
      <c r="F66" s="25">
        <f>ROUND(ROUND(D66,2)*ROUND(E66,2),2)</f>
        <v>9028.68</v>
      </c>
    </row>
    <row r="67" spans="1:6" s="3" customFormat="1" x14ac:dyDescent="0.2">
      <c r="A67" s="52">
        <v>3</v>
      </c>
      <c r="B67" s="39" t="s">
        <v>250</v>
      </c>
      <c r="C67" s="40">
        <v>0</v>
      </c>
      <c r="D67" s="41">
        <v>0</v>
      </c>
      <c r="E67" s="41" t="s">
        <v>51</v>
      </c>
      <c r="F67" s="42">
        <f>F68+F73+F81+F83+F85+F88+F102+F107</f>
        <v>321754.58</v>
      </c>
    </row>
    <row r="68" spans="1:6" s="3" customFormat="1" x14ac:dyDescent="0.2">
      <c r="A68" s="54" t="s">
        <v>40</v>
      </c>
      <c r="B68" s="55" t="s">
        <v>124</v>
      </c>
      <c r="C68" s="56">
        <v>0</v>
      </c>
      <c r="D68" s="57">
        <v>0</v>
      </c>
      <c r="E68" s="57" t="s">
        <v>52</v>
      </c>
      <c r="F68" s="58">
        <f>SUM(F69:F72)</f>
        <v>24989.439999999999</v>
      </c>
    </row>
    <row r="69" spans="1:6" s="7" customFormat="1" x14ac:dyDescent="0.2">
      <c r="A69" s="19" t="s">
        <v>41</v>
      </c>
      <c r="B69" s="32" t="s">
        <v>341</v>
      </c>
      <c r="C69" s="6" t="s">
        <v>132</v>
      </c>
      <c r="D69" s="33">
        <v>1333.8</v>
      </c>
      <c r="E69" s="23">
        <v>1.56</v>
      </c>
      <c r="F69" s="25">
        <f>ROUND(ROUND(D69,2)*ROUND(E69,2),2)</f>
        <v>2080.73</v>
      </c>
    </row>
    <row r="70" spans="1:6" s="7" customFormat="1" ht="25.5" x14ac:dyDescent="0.2">
      <c r="A70" s="19" t="s">
        <v>64</v>
      </c>
      <c r="B70" s="32" t="s">
        <v>348</v>
      </c>
      <c r="C70" s="6" t="s">
        <v>59</v>
      </c>
      <c r="D70" s="33">
        <v>1288.4000000000001</v>
      </c>
      <c r="E70" s="23">
        <v>2.2400000000000002</v>
      </c>
      <c r="F70" s="25">
        <f>ROUND(ROUND(D70,2)*ROUND(E70,2),2)</f>
        <v>2886.02</v>
      </c>
    </row>
    <row r="71" spans="1:6" s="3" customFormat="1" x14ac:dyDescent="0.2">
      <c r="A71" s="19" t="s">
        <v>65</v>
      </c>
      <c r="B71" s="32" t="s">
        <v>379</v>
      </c>
      <c r="C71" s="6" t="s">
        <v>59</v>
      </c>
      <c r="D71" s="34">
        <v>478</v>
      </c>
      <c r="E71" s="23">
        <v>1.73</v>
      </c>
      <c r="F71" s="24">
        <f>ROUND(ROUND(D71,2)*ROUND(E71,2),2)</f>
        <v>826.94</v>
      </c>
    </row>
    <row r="72" spans="1:6" s="3" customFormat="1" x14ac:dyDescent="0.2">
      <c r="A72" s="19" t="s">
        <v>246</v>
      </c>
      <c r="B72" s="32" t="s">
        <v>378</v>
      </c>
      <c r="C72" s="6" t="s">
        <v>59</v>
      </c>
      <c r="D72" s="34">
        <v>8569.5300000000007</v>
      </c>
      <c r="E72" s="23">
        <v>2.2400000000000002</v>
      </c>
      <c r="F72" s="24">
        <f>ROUND(ROUND(D72,2)*ROUND(E72,2),2)</f>
        <v>19195.75</v>
      </c>
    </row>
    <row r="73" spans="1:6" s="3" customFormat="1" x14ac:dyDescent="0.2">
      <c r="A73" s="54" t="s">
        <v>42</v>
      </c>
      <c r="B73" s="55" t="s">
        <v>184</v>
      </c>
      <c r="C73" s="56">
        <v>0</v>
      </c>
      <c r="D73" s="57">
        <v>0</v>
      </c>
      <c r="E73" s="57" t="s">
        <v>52</v>
      </c>
      <c r="F73" s="58">
        <f>SUM(F74:F80)</f>
        <v>84086.55</v>
      </c>
    </row>
    <row r="74" spans="1:6" s="7" customFormat="1" x14ac:dyDescent="0.2">
      <c r="A74" s="19" t="s">
        <v>133</v>
      </c>
      <c r="B74" s="32" t="s">
        <v>321</v>
      </c>
      <c r="C74" s="6" t="s">
        <v>61</v>
      </c>
      <c r="D74" s="35">
        <v>417.81</v>
      </c>
      <c r="E74" s="23">
        <v>77.540000000000006</v>
      </c>
      <c r="F74" s="25">
        <f t="shared" ref="F74:F80" si="3">ROUND(ROUND(D74,2)*ROUND(E74,2),2)</f>
        <v>32396.99</v>
      </c>
    </row>
    <row r="75" spans="1:6" s="7" customFormat="1" ht="63.75" x14ac:dyDescent="0.2">
      <c r="A75" s="19" t="s">
        <v>134</v>
      </c>
      <c r="B75" s="32" t="s">
        <v>319</v>
      </c>
      <c r="C75" s="6" t="s">
        <v>61</v>
      </c>
      <c r="D75" s="35">
        <v>24</v>
      </c>
      <c r="E75" s="23">
        <v>17.55</v>
      </c>
      <c r="F75" s="25">
        <f t="shared" si="3"/>
        <v>421.2</v>
      </c>
    </row>
    <row r="76" spans="1:6" s="3" customFormat="1" ht="25.5" x14ac:dyDescent="0.2">
      <c r="A76" s="19" t="s">
        <v>127</v>
      </c>
      <c r="B76" s="32" t="s">
        <v>381</v>
      </c>
      <c r="C76" s="6" t="s">
        <v>61</v>
      </c>
      <c r="D76" s="36">
        <v>81.790000000000006</v>
      </c>
      <c r="E76" s="23">
        <v>281.35000000000002</v>
      </c>
      <c r="F76" s="24">
        <f t="shared" si="3"/>
        <v>23011.62</v>
      </c>
    </row>
    <row r="77" spans="1:6" s="7" customFormat="1" ht="38.25" x14ac:dyDescent="0.2">
      <c r="A77" s="19" t="s">
        <v>128</v>
      </c>
      <c r="B77" s="32" t="s">
        <v>328</v>
      </c>
      <c r="C77" s="6" t="s">
        <v>61</v>
      </c>
      <c r="D77" s="35">
        <v>162.61000000000001</v>
      </c>
      <c r="E77" s="23">
        <v>166.46</v>
      </c>
      <c r="F77" s="25">
        <f t="shared" si="3"/>
        <v>27068.06</v>
      </c>
    </row>
    <row r="78" spans="1:6" s="7" customFormat="1" ht="25.5" x14ac:dyDescent="0.2">
      <c r="A78" s="19" t="s">
        <v>129</v>
      </c>
      <c r="B78" s="32" t="s">
        <v>326</v>
      </c>
      <c r="C78" s="6" t="s">
        <v>61</v>
      </c>
      <c r="D78" s="35">
        <v>162.61000000000001</v>
      </c>
      <c r="E78" s="23">
        <v>4.79</v>
      </c>
      <c r="F78" s="25">
        <f t="shared" si="3"/>
        <v>778.9</v>
      </c>
    </row>
    <row r="79" spans="1:6" s="7" customFormat="1" ht="25.5" x14ac:dyDescent="0.2">
      <c r="A79" s="19" t="s">
        <v>130</v>
      </c>
      <c r="B79" s="32" t="s">
        <v>324</v>
      </c>
      <c r="C79" s="6" t="s">
        <v>325</v>
      </c>
      <c r="D79" s="35">
        <v>162.61000000000001</v>
      </c>
      <c r="E79" s="23">
        <v>1.23</v>
      </c>
      <c r="F79" s="25">
        <f t="shared" si="3"/>
        <v>200.01</v>
      </c>
    </row>
    <row r="80" spans="1:6" s="7" customFormat="1" ht="25.5" x14ac:dyDescent="0.2">
      <c r="A80" s="19" t="s">
        <v>131</v>
      </c>
      <c r="B80" s="32" t="s">
        <v>330</v>
      </c>
      <c r="C80" s="6" t="s">
        <v>61</v>
      </c>
      <c r="D80" s="35">
        <v>162.61000000000001</v>
      </c>
      <c r="E80" s="23">
        <v>1.29</v>
      </c>
      <c r="F80" s="25">
        <f t="shared" si="3"/>
        <v>209.77</v>
      </c>
    </row>
    <row r="81" spans="1:6" s="3" customFormat="1" x14ac:dyDescent="0.2">
      <c r="A81" s="54" t="s">
        <v>43</v>
      </c>
      <c r="B81" s="55" t="s">
        <v>29</v>
      </c>
      <c r="C81" s="56">
        <v>0</v>
      </c>
      <c r="D81" s="57">
        <v>0</v>
      </c>
      <c r="E81" s="57" t="s">
        <v>52</v>
      </c>
      <c r="F81" s="58">
        <f>SUM(F82:F82)</f>
        <v>1905.81</v>
      </c>
    </row>
    <row r="82" spans="1:6" s="7" customFormat="1" x14ac:dyDescent="0.2">
      <c r="A82" s="19" t="s">
        <v>387</v>
      </c>
      <c r="B82" s="32" t="s">
        <v>299</v>
      </c>
      <c r="C82" s="6" t="s">
        <v>60</v>
      </c>
      <c r="D82" s="35">
        <v>247.83</v>
      </c>
      <c r="E82" s="23">
        <v>7.69</v>
      </c>
      <c r="F82" s="25">
        <f>ROUND(ROUND(D82,2)*ROUND(E82,2),2)</f>
        <v>1905.81</v>
      </c>
    </row>
    <row r="83" spans="1:6" s="3" customFormat="1" x14ac:dyDescent="0.2">
      <c r="A83" s="54" t="s">
        <v>44</v>
      </c>
      <c r="B83" s="55" t="s">
        <v>185</v>
      </c>
      <c r="C83" s="56">
        <v>0</v>
      </c>
      <c r="D83" s="57">
        <v>0</v>
      </c>
      <c r="E83" s="57" t="s">
        <v>52</v>
      </c>
      <c r="F83" s="58">
        <f>SUM(F84)</f>
        <v>5135.54</v>
      </c>
    </row>
    <row r="84" spans="1:6" s="7" customFormat="1" ht="51" x14ac:dyDescent="0.2">
      <c r="A84" s="19" t="s">
        <v>136</v>
      </c>
      <c r="B84" s="32" t="s">
        <v>294</v>
      </c>
      <c r="C84" s="6" t="s">
        <v>59</v>
      </c>
      <c r="D84" s="33">
        <v>1740.86</v>
      </c>
      <c r="E84" s="23">
        <v>2.95</v>
      </c>
      <c r="F84" s="25">
        <f>ROUND(ROUND(D84,2)*ROUND(E84,2),2)</f>
        <v>5135.54</v>
      </c>
    </row>
    <row r="85" spans="1:6" s="3" customFormat="1" x14ac:dyDescent="0.2">
      <c r="A85" s="54" t="s">
        <v>137</v>
      </c>
      <c r="B85" s="55" t="s">
        <v>392</v>
      </c>
      <c r="C85" s="56">
        <v>0</v>
      </c>
      <c r="D85" s="57">
        <v>0</v>
      </c>
      <c r="E85" s="57" t="s">
        <v>52</v>
      </c>
      <c r="F85" s="58">
        <f>SUM(F86:F87)</f>
        <v>21588.73</v>
      </c>
    </row>
    <row r="86" spans="1:6" s="7" customFormat="1" ht="63.75" x14ac:dyDescent="0.2">
      <c r="A86" s="19" t="s">
        <v>138</v>
      </c>
      <c r="B86" s="32" t="s">
        <v>323</v>
      </c>
      <c r="C86" s="6" t="s">
        <v>61</v>
      </c>
      <c r="D86" s="33">
        <v>891.02</v>
      </c>
      <c r="E86" s="23">
        <v>18.239999999999998</v>
      </c>
      <c r="F86" s="25">
        <f>ROUND(ROUND(D86,2)*ROUND(E86,2),2)</f>
        <v>16252.2</v>
      </c>
    </row>
    <row r="87" spans="1:6" s="7" customFormat="1" ht="51" x14ac:dyDescent="0.2">
      <c r="A87" s="19" t="s">
        <v>139</v>
      </c>
      <c r="B87" s="32" t="s">
        <v>322</v>
      </c>
      <c r="C87" s="6" t="s">
        <v>61</v>
      </c>
      <c r="D87" s="33">
        <v>97.56</v>
      </c>
      <c r="E87" s="23">
        <v>54.7</v>
      </c>
      <c r="F87" s="25">
        <f>ROUND(ROUND(D87,2)*ROUND(E87,2),2)</f>
        <v>5336.53</v>
      </c>
    </row>
    <row r="88" spans="1:6" s="3" customFormat="1" x14ac:dyDescent="0.2">
      <c r="A88" s="54" t="s">
        <v>140</v>
      </c>
      <c r="B88" s="55" t="s">
        <v>186</v>
      </c>
      <c r="C88" s="56">
        <v>0</v>
      </c>
      <c r="D88" s="57">
        <v>0</v>
      </c>
      <c r="E88" s="57" t="s">
        <v>52</v>
      </c>
      <c r="F88" s="58">
        <f>SUM(F89:F101)</f>
        <v>98309.24</v>
      </c>
    </row>
    <row r="89" spans="1:6" s="3" customFormat="1" x14ac:dyDescent="0.2">
      <c r="A89" s="19" t="s">
        <v>141</v>
      </c>
      <c r="B89" s="32" t="s">
        <v>345</v>
      </c>
      <c r="C89" s="6" t="s">
        <v>132</v>
      </c>
      <c r="D89" s="36">
        <v>120</v>
      </c>
      <c r="E89" s="23">
        <v>15.4</v>
      </c>
      <c r="F89" s="24">
        <f t="shared" ref="F89:F101" si="4">ROUND(ROUND(D89,2)*ROUND(E89,2),2)</f>
        <v>1848</v>
      </c>
    </row>
    <row r="90" spans="1:6" s="7" customFormat="1" ht="25.5" x14ac:dyDescent="0.2">
      <c r="A90" s="19" t="s">
        <v>142</v>
      </c>
      <c r="B90" s="32" t="s">
        <v>315</v>
      </c>
      <c r="C90" s="6" t="s">
        <v>59</v>
      </c>
      <c r="D90" s="35">
        <v>60.08</v>
      </c>
      <c r="E90" s="23">
        <v>30.06</v>
      </c>
      <c r="F90" s="25">
        <f t="shared" si="4"/>
        <v>1806</v>
      </c>
    </row>
    <row r="91" spans="1:6" s="3" customFormat="1" x14ac:dyDescent="0.2">
      <c r="A91" s="19" t="s">
        <v>143</v>
      </c>
      <c r="B91" s="32" t="s">
        <v>388</v>
      </c>
      <c r="C91" s="6" t="s">
        <v>59</v>
      </c>
      <c r="D91" s="36">
        <v>22</v>
      </c>
      <c r="E91" s="23">
        <v>53.74</v>
      </c>
      <c r="F91" s="24">
        <f t="shared" si="4"/>
        <v>1182.28</v>
      </c>
    </row>
    <row r="92" spans="1:6" s="7" customFormat="1" x14ac:dyDescent="0.2">
      <c r="A92" s="19" t="s">
        <v>144</v>
      </c>
      <c r="B92" s="32" t="s">
        <v>344</v>
      </c>
      <c r="C92" s="6" t="s">
        <v>132</v>
      </c>
      <c r="D92" s="35">
        <v>743.4</v>
      </c>
      <c r="E92" s="23">
        <v>29.4</v>
      </c>
      <c r="F92" s="25">
        <f t="shared" si="4"/>
        <v>21855.96</v>
      </c>
    </row>
    <row r="93" spans="1:6" s="7" customFormat="1" x14ac:dyDescent="0.2">
      <c r="A93" s="19" t="s">
        <v>145</v>
      </c>
      <c r="B93" s="32" t="s">
        <v>346</v>
      </c>
      <c r="C93" s="6" t="s">
        <v>132</v>
      </c>
      <c r="D93" s="35">
        <v>121.85</v>
      </c>
      <c r="E93" s="23">
        <v>55.03</v>
      </c>
      <c r="F93" s="25">
        <f t="shared" si="4"/>
        <v>6705.41</v>
      </c>
    </row>
    <row r="94" spans="1:6" s="7" customFormat="1" x14ac:dyDescent="0.2">
      <c r="A94" s="19" t="s">
        <v>146</v>
      </c>
      <c r="B94" s="32" t="s">
        <v>343</v>
      </c>
      <c r="C94" s="6" t="s">
        <v>61</v>
      </c>
      <c r="D94" s="35">
        <v>25.24</v>
      </c>
      <c r="E94" s="23">
        <v>286.16000000000003</v>
      </c>
      <c r="F94" s="25">
        <f t="shared" si="4"/>
        <v>7222.68</v>
      </c>
    </row>
    <row r="95" spans="1:6" s="3" customFormat="1" ht="25.5" x14ac:dyDescent="0.2">
      <c r="A95" s="19" t="s">
        <v>147</v>
      </c>
      <c r="B95" s="14" t="s">
        <v>241</v>
      </c>
      <c r="C95" s="12" t="s">
        <v>409</v>
      </c>
      <c r="D95" s="36">
        <v>158.01</v>
      </c>
      <c r="E95" s="23">
        <v>9.15</v>
      </c>
      <c r="F95" s="24">
        <f t="shared" si="4"/>
        <v>1445.79</v>
      </c>
    </row>
    <row r="96" spans="1:6" s="7" customFormat="1" ht="25.5" x14ac:dyDescent="0.2">
      <c r="A96" s="19" t="s">
        <v>148</v>
      </c>
      <c r="B96" s="32" t="s">
        <v>302</v>
      </c>
      <c r="C96" s="6" t="s">
        <v>59</v>
      </c>
      <c r="D96" s="35">
        <v>158.01</v>
      </c>
      <c r="E96" s="23">
        <v>34.58</v>
      </c>
      <c r="F96" s="25">
        <f t="shared" si="4"/>
        <v>5463.99</v>
      </c>
    </row>
    <row r="97" spans="1:6" s="7" customFormat="1" ht="38.25" x14ac:dyDescent="0.2">
      <c r="A97" s="19" t="s">
        <v>149</v>
      </c>
      <c r="B97" s="32" t="s">
        <v>335</v>
      </c>
      <c r="C97" s="6" t="s">
        <v>132</v>
      </c>
      <c r="D97" s="35">
        <v>121.85</v>
      </c>
      <c r="E97" s="23">
        <v>42.08</v>
      </c>
      <c r="F97" s="25">
        <f t="shared" si="4"/>
        <v>5127.45</v>
      </c>
    </row>
    <row r="98" spans="1:6" s="7" customFormat="1" ht="25.5" x14ac:dyDescent="0.2">
      <c r="A98" s="19" t="s">
        <v>150</v>
      </c>
      <c r="B98" s="32" t="s">
        <v>334</v>
      </c>
      <c r="C98" s="6" t="s">
        <v>132</v>
      </c>
      <c r="D98" s="35">
        <v>682.36</v>
      </c>
      <c r="E98" s="23">
        <v>45.25</v>
      </c>
      <c r="F98" s="25">
        <f t="shared" si="4"/>
        <v>30876.79</v>
      </c>
    </row>
    <row r="99" spans="1:6" s="7" customFormat="1" ht="25.5" x14ac:dyDescent="0.2">
      <c r="A99" s="19" t="s">
        <v>151</v>
      </c>
      <c r="B99" s="32" t="s">
        <v>336</v>
      </c>
      <c r="C99" s="6" t="s">
        <v>132</v>
      </c>
      <c r="D99" s="35">
        <v>121.85</v>
      </c>
      <c r="E99" s="23">
        <v>52.71</v>
      </c>
      <c r="F99" s="25">
        <f t="shared" si="4"/>
        <v>6422.71</v>
      </c>
    </row>
    <row r="100" spans="1:6" s="7" customFormat="1" ht="51" x14ac:dyDescent="0.2">
      <c r="A100" s="19" t="s">
        <v>152</v>
      </c>
      <c r="B100" s="32" t="s">
        <v>332</v>
      </c>
      <c r="C100" s="6" t="s">
        <v>132</v>
      </c>
      <c r="D100" s="35">
        <v>27.54</v>
      </c>
      <c r="E100" s="23">
        <v>49</v>
      </c>
      <c r="F100" s="25">
        <f t="shared" si="4"/>
        <v>1349.46</v>
      </c>
    </row>
    <row r="101" spans="1:6" s="7" customFormat="1" ht="51" x14ac:dyDescent="0.2">
      <c r="A101" s="19" t="s">
        <v>153</v>
      </c>
      <c r="B101" s="32" t="s">
        <v>303</v>
      </c>
      <c r="C101" s="6" t="s">
        <v>59</v>
      </c>
      <c r="D101" s="35">
        <v>170.59</v>
      </c>
      <c r="E101" s="23">
        <v>41.05</v>
      </c>
      <c r="F101" s="25">
        <f t="shared" si="4"/>
        <v>7002.72</v>
      </c>
    </row>
    <row r="102" spans="1:6" s="3" customFormat="1" x14ac:dyDescent="0.2">
      <c r="A102" s="54" t="s">
        <v>160</v>
      </c>
      <c r="B102" s="55" t="s">
        <v>187</v>
      </c>
      <c r="C102" s="56">
        <v>0</v>
      </c>
      <c r="D102" s="57">
        <v>0</v>
      </c>
      <c r="E102" s="57" t="s">
        <v>52</v>
      </c>
      <c r="F102" s="58">
        <f>SUM(F103:F106)</f>
        <v>34875.599999999999</v>
      </c>
    </row>
    <row r="103" spans="1:6" s="3" customFormat="1" ht="25.5" x14ac:dyDescent="0.2">
      <c r="A103" s="19" t="s">
        <v>167</v>
      </c>
      <c r="B103" s="31" t="s">
        <v>242</v>
      </c>
      <c r="C103" s="12" t="s">
        <v>410</v>
      </c>
      <c r="D103" s="34">
        <v>130</v>
      </c>
      <c r="E103" s="23">
        <v>138.66</v>
      </c>
      <c r="F103" s="24">
        <f>ROUND(ROUND(D103,2)*ROUND(E103,2),2)</f>
        <v>18025.8</v>
      </c>
    </row>
    <row r="104" spans="1:6" s="3" customFormat="1" ht="25.5" x14ac:dyDescent="0.2">
      <c r="A104" s="19" t="s">
        <v>168</v>
      </c>
      <c r="B104" s="31" t="s">
        <v>243</v>
      </c>
      <c r="C104" s="12" t="s">
        <v>410</v>
      </c>
      <c r="D104" s="34">
        <v>60</v>
      </c>
      <c r="E104" s="23">
        <v>250.15</v>
      </c>
      <c r="F104" s="24">
        <f>ROUND(ROUND(D104,2)*ROUND(E104,2),2)</f>
        <v>15009</v>
      </c>
    </row>
    <row r="105" spans="1:6" s="3" customFormat="1" x14ac:dyDescent="0.2">
      <c r="A105" s="19" t="s">
        <v>169</v>
      </c>
      <c r="B105" s="14" t="s">
        <v>244</v>
      </c>
      <c r="C105" s="12" t="s">
        <v>409</v>
      </c>
      <c r="D105" s="34">
        <v>16</v>
      </c>
      <c r="E105" s="23">
        <v>85.05</v>
      </c>
      <c r="F105" s="24">
        <f>ROUND(ROUND(D105,2)*ROUND(E105,2),2)</f>
        <v>1360.8</v>
      </c>
    </row>
    <row r="106" spans="1:6" s="3" customFormat="1" x14ac:dyDescent="0.2">
      <c r="A106" s="19" t="s">
        <v>170</v>
      </c>
      <c r="B106" s="14" t="s">
        <v>245</v>
      </c>
      <c r="C106" s="12" t="s">
        <v>409</v>
      </c>
      <c r="D106" s="34">
        <v>6</v>
      </c>
      <c r="E106" s="23">
        <v>80</v>
      </c>
      <c r="F106" s="24">
        <f>ROUND(ROUND(D106,2)*ROUND(E106,2),2)</f>
        <v>480</v>
      </c>
    </row>
    <row r="107" spans="1:6" s="3" customFormat="1" x14ac:dyDescent="0.2">
      <c r="A107" s="54" t="s">
        <v>171</v>
      </c>
      <c r="B107" s="55" t="s">
        <v>188</v>
      </c>
      <c r="C107" s="56">
        <v>0</v>
      </c>
      <c r="D107" s="57">
        <v>0</v>
      </c>
      <c r="E107" s="57" t="s">
        <v>52</v>
      </c>
      <c r="F107" s="58">
        <f>SUM(F108:F111)</f>
        <v>50863.67</v>
      </c>
    </row>
    <row r="108" spans="1:6" s="7" customFormat="1" x14ac:dyDescent="0.2">
      <c r="A108" s="19" t="s">
        <v>172</v>
      </c>
      <c r="B108" s="32" t="s">
        <v>342</v>
      </c>
      <c r="C108" s="6" t="s">
        <v>132</v>
      </c>
      <c r="D108" s="33">
        <v>10</v>
      </c>
      <c r="E108" s="23">
        <v>73.63</v>
      </c>
      <c r="F108" s="25">
        <f>ROUND(ROUND(D108,2)*ROUND(E108,2),2)</f>
        <v>736.3</v>
      </c>
    </row>
    <row r="109" spans="1:6" s="3" customFormat="1" x14ac:dyDescent="0.2">
      <c r="A109" s="19" t="s">
        <v>173</v>
      </c>
      <c r="B109" s="14" t="s">
        <v>251</v>
      </c>
      <c r="C109" s="12" t="s">
        <v>411</v>
      </c>
      <c r="D109" s="34">
        <v>10</v>
      </c>
      <c r="E109" s="23">
        <v>9.5399999999999991</v>
      </c>
      <c r="F109" s="24">
        <f>ROUND(ROUND(D109,2)*ROUND(E109,2),2)</f>
        <v>95.4</v>
      </c>
    </row>
    <row r="110" spans="1:6" s="3" customFormat="1" x14ac:dyDescent="0.2">
      <c r="A110" s="19" t="s">
        <v>174</v>
      </c>
      <c r="B110" s="32" t="s">
        <v>383</v>
      </c>
      <c r="C110" s="6" t="s">
        <v>59</v>
      </c>
      <c r="D110" s="34">
        <v>900</v>
      </c>
      <c r="E110" s="23">
        <v>8.26</v>
      </c>
      <c r="F110" s="24">
        <f>ROUND(ROUND(D110,2)*ROUND(E110,2),2)</f>
        <v>7434</v>
      </c>
    </row>
    <row r="111" spans="1:6" s="7" customFormat="1" ht="25.5" x14ac:dyDescent="0.2">
      <c r="A111" s="19" t="s">
        <v>175</v>
      </c>
      <c r="B111" s="32" t="s">
        <v>339</v>
      </c>
      <c r="C111" s="6" t="s">
        <v>132</v>
      </c>
      <c r="D111" s="33">
        <v>1681.72</v>
      </c>
      <c r="E111" s="23">
        <v>25.33</v>
      </c>
      <c r="F111" s="25">
        <f>ROUND(ROUND(D111,2)*ROUND(E111,2),2)</f>
        <v>42597.97</v>
      </c>
    </row>
    <row r="112" spans="1:6" s="1" customFormat="1" x14ac:dyDescent="0.2">
      <c r="A112" s="51" t="s">
        <v>117</v>
      </c>
      <c r="B112" s="39" t="s">
        <v>30</v>
      </c>
      <c r="C112" s="40"/>
      <c r="D112" s="41"/>
      <c r="E112" s="39" t="s">
        <v>51</v>
      </c>
      <c r="F112" s="42">
        <f>F113+F128+F144+F147+F150+F159+F172+F178</f>
        <v>1344859.73</v>
      </c>
    </row>
    <row r="113" spans="1:6" s="1" customFormat="1" ht="25.5" x14ac:dyDescent="0.2">
      <c r="A113" s="54" t="s">
        <v>118</v>
      </c>
      <c r="B113" s="55" t="s">
        <v>164</v>
      </c>
      <c r="C113" s="56">
        <v>0</v>
      </c>
      <c r="D113" s="57">
        <v>0</v>
      </c>
      <c r="E113" s="57" t="s">
        <v>52</v>
      </c>
      <c r="F113" s="58">
        <f>F114+F121</f>
        <v>549012.06000000006</v>
      </c>
    </row>
    <row r="114" spans="1:6" s="1" customFormat="1" x14ac:dyDescent="0.2">
      <c r="A114" s="54" t="s">
        <v>119</v>
      </c>
      <c r="B114" s="55" t="s">
        <v>390</v>
      </c>
      <c r="C114" s="56">
        <v>0</v>
      </c>
      <c r="D114" s="57">
        <v>0</v>
      </c>
      <c r="E114" s="57">
        <v>0</v>
      </c>
      <c r="F114" s="58">
        <f>SUM(F115:F120)</f>
        <v>139973.95000000001</v>
      </c>
    </row>
    <row r="115" spans="1:6" x14ac:dyDescent="0.2">
      <c r="A115" s="19" t="s">
        <v>393</v>
      </c>
      <c r="B115" s="32" t="s">
        <v>380</v>
      </c>
      <c r="C115" s="6" t="s">
        <v>132</v>
      </c>
      <c r="D115" s="22">
        <v>19688</v>
      </c>
      <c r="E115" s="23">
        <v>1.51</v>
      </c>
      <c r="F115" s="25">
        <f t="shared" ref="F115:F120" si="5">ROUND(ROUND(D115,2)*ROUND(E115,2),2)</f>
        <v>29728.880000000001</v>
      </c>
    </row>
    <row r="116" spans="1:6" ht="25.5" x14ac:dyDescent="0.2">
      <c r="A116" s="19" t="s">
        <v>394</v>
      </c>
      <c r="B116" s="32" t="s">
        <v>340</v>
      </c>
      <c r="C116" s="6" t="s">
        <v>132</v>
      </c>
      <c r="D116" s="22">
        <v>30353</v>
      </c>
      <c r="E116" s="23">
        <v>0.71</v>
      </c>
      <c r="F116" s="25">
        <f t="shared" si="5"/>
        <v>21550.63</v>
      </c>
    </row>
    <row r="117" spans="1:6" ht="38.25" x14ac:dyDescent="0.2">
      <c r="A117" s="19" t="s">
        <v>395</v>
      </c>
      <c r="B117" s="32" t="s">
        <v>316</v>
      </c>
      <c r="C117" s="6" t="s">
        <v>61</v>
      </c>
      <c r="D117" s="22">
        <v>9844</v>
      </c>
      <c r="E117" s="23">
        <v>4.3899999999999997</v>
      </c>
      <c r="F117" s="25">
        <f t="shared" si="5"/>
        <v>43215.16</v>
      </c>
    </row>
    <row r="118" spans="1:6" ht="38.25" x14ac:dyDescent="0.2">
      <c r="A118" s="19" t="s">
        <v>396</v>
      </c>
      <c r="B118" s="32" t="s">
        <v>327</v>
      </c>
      <c r="C118" s="6" t="s">
        <v>61</v>
      </c>
      <c r="D118" s="22">
        <v>9844</v>
      </c>
      <c r="E118" s="23">
        <v>2.1</v>
      </c>
      <c r="F118" s="25">
        <f t="shared" si="5"/>
        <v>20672.400000000001</v>
      </c>
    </row>
    <row r="119" spans="1:6" ht="25.5" x14ac:dyDescent="0.2">
      <c r="A119" s="19" t="s">
        <v>397</v>
      </c>
      <c r="B119" s="32" t="s">
        <v>324</v>
      </c>
      <c r="C119" s="6" t="s">
        <v>325</v>
      </c>
      <c r="D119" s="22">
        <v>9844</v>
      </c>
      <c r="E119" s="23">
        <v>1.23</v>
      </c>
      <c r="F119" s="25">
        <f t="shared" si="5"/>
        <v>12108.12</v>
      </c>
    </row>
    <row r="120" spans="1:6" ht="25.5" x14ac:dyDescent="0.2">
      <c r="A120" s="19" t="s">
        <v>398</v>
      </c>
      <c r="B120" s="32" t="s">
        <v>330</v>
      </c>
      <c r="C120" s="6" t="s">
        <v>61</v>
      </c>
      <c r="D120" s="22">
        <v>9844</v>
      </c>
      <c r="E120" s="23">
        <v>1.29</v>
      </c>
      <c r="F120" s="25">
        <f t="shared" si="5"/>
        <v>12698.76</v>
      </c>
    </row>
    <row r="121" spans="1:6" s="1" customFormat="1" x14ac:dyDescent="0.2">
      <c r="A121" s="54" t="s">
        <v>120</v>
      </c>
      <c r="B121" s="55" t="s">
        <v>391</v>
      </c>
      <c r="C121" s="56">
        <v>0</v>
      </c>
      <c r="D121" s="57">
        <v>0</v>
      </c>
      <c r="E121" s="57">
        <v>0</v>
      </c>
      <c r="F121" s="58">
        <f>SUM(F122:F127)</f>
        <v>409038.11</v>
      </c>
    </row>
    <row r="122" spans="1:6" ht="38.25" x14ac:dyDescent="0.2">
      <c r="A122" s="19" t="s">
        <v>399</v>
      </c>
      <c r="B122" s="32" t="s">
        <v>316</v>
      </c>
      <c r="C122" s="6" t="s">
        <v>61</v>
      </c>
      <c r="D122" s="22">
        <v>22182.11</v>
      </c>
      <c r="E122" s="23">
        <v>4.3899999999999997</v>
      </c>
      <c r="F122" s="25">
        <f t="shared" ref="F122:F127" si="6">ROUND(ROUND(D122,2)*ROUND(E122,2),2)</f>
        <v>97379.46</v>
      </c>
    </row>
    <row r="123" spans="1:6" ht="38.25" x14ac:dyDescent="0.2">
      <c r="A123" s="19" t="s">
        <v>400</v>
      </c>
      <c r="B123" s="32" t="s">
        <v>327</v>
      </c>
      <c r="C123" s="6" t="s">
        <v>61</v>
      </c>
      <c r="D123" s="22">
        <v>22182.11</v>
      </c>
      <c r="E123" s="23">
        <v>2.1</v>
      </c>
      <c r="F123" s="25">
        <f t="shared" si="6"/>
        <v>46582.43</v>
      </c>
    </row>
    <row r="124" spans="1:6" ht="25.5" x14ac:dyDescent="0.2">
      <c r="A124" s="19" t="s">
        <v>401</v>
      </c>
      <c r="B124" s="32" t="s">
        <v>324</v>
      </c>
      <c r="C124" s="6" t="s">
        <v>325</v>
      </c>
      <c r="D124" s="28">
        <v>22182.11</v>
      </c>
      <c r="E124" s="23">
        <v>1.23</v>
      </c>
      <c r="F124" s="25">
        <f t="shared" si="6"/>
        <v>27284</v>
      </c>
    </row>
    <row r="125" spans="1:6" ht="25.5" x14ac:dyDescent="0.2">
      <c r="A125" s="19" t="s">
        <v>402</v>
      </c>
      <c r="B125" s="32" t="s">
        <v>329</v>
      </c>
      <c r="C125" s="6" t="s">
        <v>61</v>
      </c>
      <c r="D125" s="22">
        <v>22182.11</v>
      </c>
      <c r="E125" s="23">
        <v>2.58</v>
      </c>
      <c r="F125" s="25">
        <f t="shared" si="6"/>
        <v>57229.84</v>
      </c>
    </row>
    <row r="126" spans="1:6" ht="25.5" x14ac:dyDescent="0.2">
      <c r="A126" s="19" t="s">
        <v>403</v>
      </c>
      <c r="B126" s="32" t="s">
        <v>331</v>
      </c>
      <c r="C126" s="6" t="s">
        <v>61</v>
      </c>
      <c r="D126" s="22">
        <v>22182.11</v>
      </c>
      <c r="E126" s="23">
        <v>1.44</v>
      </c>
      <c r="F126" s="25">
        <f t="shared" si="6"/>
        <v>31942.240000000002</v>
      </c>
    </row>
    <row r="127" spans="1:6" ht="25.5" x14ac:dyDescent="0.2">
      <c r="A127" s="19" t="s">
        <v>404</v>
      </c>
      <c r="B127" s="32" t="s">
        <v>252</v>
      </c>
      <c r="C127" s="6" t="s">
        <v>61</v>
      </c>
      <c r="D127" s="22">
        <v>22182.11</v>
      </c>
      <c r="E127" s="23">
        <v>6.7</v>
      </c>
      <c r="F127" s="25">
        <f t="shared" si="6"/>
        <v>148620.14000000001</v>
      </c>
    </row>
    <row r="128" spans="1:6" s="1" customFormat="1" x14ac:dyDescent="0.2">
      <c r="A128" s="54" t="s">
        <v>121</v>
      </c>
      <c r="B128" s="55" t="s">
        <v>31</v>
      </c>
      <c r="C128" s="56">
        <v>0</v>
      </c>
      <c r="D128" s="57">
        <v>0</v>
      </c>
      <c r="E128" s="57" t="s">
        <v>52</v>
      </c>
      <c r="F128" s="58">
        <f>SUM(F129:F143)</f>
        <v>112409.17</v>
      </c>
    </row>
    <row r="129" spans="1:6" ht="38.25" x14ac:dyDescent="0.2">
      <c r="A129" s="19" t="s">
        <v>122</v>
      </c>
      <c r="B129" s="32" t="s">
        <v>347</v>
      </c>
      <c r="C129" s="6" t="s">
        <v>132</v>
      </c>
      <c r="D129" s="22">
        <v>150</v>
      </c>
      <c r="E129" s="23">
        <v>5.0999999999999996</v>
      </c>
      <c r="F129" s="25">
        <f t="shared" ref="F129:F143" si="7">ROUND(ROUND(D129,2)*ROUND(E129,2),2)</f>
        <v>765</v>
      </c>
    </row>
    <row r="130" spans="1:6" x14ac:dyDescent="0.2">
      <c r="A130" s="19" t="s">
        <v>123</v>
      </c>
      <c r="B130" s="32" t="s">
        <v>321</v>
      </c>
      <c r="C130" s="6" t="s">
        <v>61</v>
      </c>
      <c r="D130" s="22">
        <v>225</v>
      </c>
      <c r="E130" s="23">
        <v>77.540000000000006</v>
      </c>
      <c r="F130" s="25">
        <f t="shared" si="7"/>
        <v>17446.5</v>
      </c>
    </row>
    <row r="131" spans="1:6" ht="63.75" x14ac:dyDescent="0.2">
      <c r="A131" s="19" t="s">
        <v>189</v>
      </c>
      <c r="B131" s="32" t="s">
        <v>323</v>
      </c>
      <c r="C131" s="6" t="s">
        <v>61</v>
      </c>
      <c r="D131" s="22">
        <v>225</v>
      </c>
      <c r="E131" s="23">
        <v>18.239999999999998</v>
      </c>
      <c r="F131" s="25">
        <f t="shared" si="7"/>
        <v>4104</v>
      </c>
    </row>
    <row r="132" spans="1:6" ht="38.25" x14ac:dyDescent="0.2">
      <c r="A132" s="19" t="s">
        <v>190</v>
      </c>
      <c r="B132" s="32" t="s">
        <v>313</v>
      </c>
      <c r="C132" s="6" t="s">
        <v>61</v>
      </c>
      <c r="D132" s="22">
        <v>22.5</v>
      </c>
      <c r="E132" s="23">
        <v>271.35000000000002</v>
      </c>
      <c r="F132" s="25">
        <f t="shared" si="7"/>
        <v>6105.38</v>
      </c>
    </row>
    <row r="133" spans="1:6" ht="25.5" x14ac:dyDescent="0.2">
      <c r="A133" s="19" t="s">
        <v>191</v>
      </c>
      <c r="B133" s="32" t="s">
        <v>314</v>
      </c>
      <c r="C133" s="6" t="s">
        <v>61</v>
      </c>
      <c r="D133" s="22">
        <v>32</v>
      </c>
      <c r="E133" s="23">
        <v>388.93</v>
      </c>
      <c r="F133" s="25">
        <f t="shared" si="7"/>
        <v>12445.76</v>
      </c>
    </row>
    <row r="134" spans="1:6" ht="25.5" x14ac:dyDescent="0.2">
      <c r="A134" s="19" t="s">
        <v>192</v>
      </c>
      <c r="B134" s="32" t="s">
        <v>310</v>
      </c>
      <c r="C134" s="6" t="s">
        <v>132</v>
      </c>
      <c r="D134" s="22">
        <v>160</v>
      </c>
      <c r="E134" s="23">
        <v>38.54</v>
      </c>
      <c r="F134" s="25">
        <f t="shared" si="7"/>
        <v>6166.4</v>
      </c>
    </row>
    <row r="135" spans="1:6" ht="25.5" x14ac:dyDescent="0.2">
      <c r="A135" s="19" t="s">
        <v>193</v>
      </c>
      <c r="B135" s="32" t="s">
        <v>312</v>
      </c>
      <c r="C135" s="6" t="s">
        <v>61</v>
      </c>
      <c r="D135" s="22">
        <v>32</v>
      </c>
      <c r="E135" s="23">
        <v>198.73</v>
      </c>
      <c r="F135" s="25">
        <f t="shared" si="7"/>
        <v>6359.36</v>
      </c>
    </row>
    <row r="136" spans="1:6" ht="38.25" x14ac:dyDescent="0.2">
      <c r="A136" s="19" t="s">
        <v>194</v>
      </c>
      <c r="B136" s="32" t="s">
        <v>311</v>
      </c>
      <c r="C136" s="6" t="s">
        <v>256</v>
      </c>
      <c r="D136" s="22">
        <v>3040</v>
      </c>
      <c r="E136" s="23">
        <v>14.7</v>
      </c>
      <c r="F136" s="25">
        <f t="shared" si="7"/>
        <v>44688</v>
      </c>
    </row>
    <row r="137" spans="1:6" ht="38.25" x14ac:dyDescent="0.2">
      <c r="A137" s="19" t="s">
        <v>195</v>
      </c>
      <c r="B137" s="32" t="s">
        <v>349</v>
      </c>
      <c r="C137" s="6" t="s">
        <v>59</v>
      </c>
      <c r="D137" s="22">
        <v>76</v>
      </c>
      <c r="E137" s="23">
        <v>54.74</v>
      </c>
      <c r="F137" s="25">
        <f t="shared" si="7"/>
        <v>4160.24</v>
      </c>
    </row>
    <row r="138" spans="1:6" x14ac:dyDescent="0.2">
      <c r="A138" s="19" t="s">
        <v>196</v>
      </c>
      <c r="B138" s="32" t="s">
        <v>308</v>
      </c>
      <c r="C138" s="6" t="s">
        <v>132</v>
      </c>
      <c r="D138" s="22">
        <v>7.35</v>
      </c>
      <c r="E138" s="23">
        <v>253.53</v>
      </c>
      <c r="F138" s="25">
        <f t="shared" si="7"/>
        <v>1863.45</v>
      </c>
    </row>
    <row r="139" spans="1:6" s="1" customFormat="1" ht="25.5" x14ac:dyDescent="0.2">
      <c r="A139" s="15" t="s">
        <v>197</v>
      </c>
      <c r="B139" s="32" t="s">
        <v>375</v>
      </c>
      <c r="C139" s="6" t="s">
        <v>255</v>
      </c>
      <c r="D139" s="22">
        <v>1</v>
      </c>
      <c r="E139" s="23">
        <v>35.43</v>
      </c>
      <c r="F139" s="24">
        <f t="shared" si="7"/>
        <v>35.43</v>
      </c>
    </row>
    <row r="140" spans="1:6" x14ac:dyDescent="0.2">
      <c r="A140" s="19" t="s">
        <v>198</v>
      </c>
      <c r="B140" s="32" t="s">
        <v>307</v>
      </c>
      <c r="C140" s="6" t="s">
        <v>132</v>
      </c>
      <c r="D140" s="22">
        <v>0.96</v>
      </c>
      <c r="E140" s="23">
        <v>316.79000000000002</v>
      </c>
      <c r="F140" s="25">
        <f t="shared" si="7"/>
        <v>304.12</v>
      </c>
    </row>
    <row r="141" spans="1:6" s="1" customFormat="1" x14ac:dyDescent="0.2">
      <c r="A141" s="15" t="s">
        <v>199</v>
      </c>
      <c r="B141" s="14" t="s">
        <v>162</v>
      </c>
      <c r="C141" s="6" t="s">
        <v>7</v>
      </c>
      <c r="D141" s="22">
        <v>18.75</v>
      </c>
      <c r="E141" s="23">
        <v>79.58</v>
      </c>
      <c r="F141" s="24">
        <f t="shared" si="7"/>
        <v>1492.13</v>
      </c>
    </row>
    <row r="142" spans="1:6" ht="51" x14ac:dyDescent="0.2">
      <c r="A142" s="19" t="s">
        <v>248</v>
      </c>
      <c r="B142" s="32" t="s">
        <v>332</v>
      </c>
      <c r="C142" s="6" t="s">
        <v>132</v>
      </c>
      <c r="D142" s="22">
        <v>90</v>
      </c>
      <c r="E142" s="23">
        <v>49</v>
      </c>
      <c r="F142" s="25">
        <f t="shared" si="7"/>
        <v>4410</v>
      </c>
    </row>
    <row r="143" spans="1:6" ht="25.5" x14ac:dyDescent="0.2">
      <c r="A143" s="19" t="s">
        <v>249</v>
      </c>
      <c r="B143" s="32" t="s">
        <v>301</v>
      </c>
      <c r="C143" s="6" t="s">
        <v>59</v>
      </c>
      <c r="D143" s="22">
        <v>76</v>
      </c>
      <c r="E143" s="23">
        <v>27.15</v>
      </c>
      <c r="F143" s="25">
        <f t="shared" si="7"/>
        <v>2063.4</v>
      </c>
    </row>
    <row r="144" spans="1:6" s="1" customFormat="1" x14ac:dyDescent="0.2">
      <c r="A144" s="54" t="s">
        <v>154</v>
      </c>
      <c r="B144" s="55" t="s">
        <v>135</v>
      </c>
      <c r="C144" s="56">
        <v>0</v>
      </c>
      <c r="D144" s="57">
        <v>0</v>
      </c>
      <c r="E144" s="57" t="s">
        <v>52</v>
      </c>
      <c r="F144" s="58">
        <f>SUM(F145:F146)</f>
        <v>48985.49</v>
      </c>
    </row>
    <row r="145" spans="1:6" s="3" customFormat="1" x14ac:dyDescent="0.2">
      <c r="A145" s="15" t="s">
        <v>155</v>
      </c>
      <c r="B145" s="14" t="s">
        <v>163</v>
      </c>
      <c r="C145" s="27" t="s">
        <v>6</v>
      </c>
      <c r="D145" s="22">
        <v>102.2</v>
      </c>
      <c r="E145" s="23">
        <v>280.58</v>
      </c>
      <c r="F145" s="24">
        <f>ROUND(ROUND(D145,2)*ROUND(E145,2),2)</f>
        <v>28675.279999999999</v>
      </c>
    </row>
    <row r="146" spans="1:6" s="7" customFormat="1" ht="25.5" x14ac:dyDescent="0.2">
      <c r="A146" s="19" t="s">
        <v>156</v>
      </c>
      <c r="B146" s="32" t="s">
        <v>312</v>
      </c>
      <c r="C146" s="6" t="s">
        <v>61</v>
      </c>
      <c r="D146" s="22">
        <v>102.2</v>
      </c>
      <c r="E146" s="23">
        <v>198.73</v>
      </c>
      <c r="F146" s="25">
        <f>ROUND(ROUND(D146,2)*ROUND(E146,2),2)</f>
        <v>20310.21</v>
      </c>
    </row>
    <row r="147" spans="1:6" s="3" customFormat="1" x14ac:dyDescent="0.2">
      <c r="A147" s="54" t="s">
        <v>157</v>
      </c>
      <c r="B147" s="55" t="s">
        <v>165</v>
      </c>
      <c r="C147" s="56">
        <v>0</v>
      </c>
      <c r="D147" s="57">
        <v>0</v>
      </c>
      <c r="E147" s="57" t="s">
        <v>52</v>
      </c>
      <c r="F147" s="58">
        <f>SUM(F148:F149)</f>
        <v>27320.67</v>
      </c>
    </row>
    <row r="148" spans="1:6" s="7" customFormat="1" x14ac:dyDescent="0.2">
      <c r="A148" s="19" t="s">
        <v>259</v>
      </c>
      <c r="B148" s="14" t="s">
        <v>163</v>
      </c>
      <c r="C148" s="27" t="s">
        <v>6</v>
      </c>
      <c r="D148" s="28">
        <v>57</v>
      </c>
      <c r="E148" s="23">
        <v>280.58</v>
      </c>
      <c r="F148" s="24">
        <f>ROUND(ROUND(D148,2)*ROUND(E148,2),2)</f>
        <v>15993.06</v>
      </c>
    </row>
    <row r="149" spans="1:6" s="7" customFormat="1" ht="25.5" x14ac:dyDescent="0.2">
      <c r="A149" s="19" t="s">
        <v>260</v>
      </c>
      <c r="B149" s="32" t="s">
        <v>312</v>
      </c>
      <c r="C149" s="6" t="s">
        <v>61</v>
      </c>
      <c r="D149" s="22">
        <v>57</v>
      </c>
      <c r="E149" s="23">
        <v>198.73</v>
      </c>
      <c r="F149" s="25">
        <f>ROUND(ROUND(D149,2)*ROUND(E149,2),2)</f>
        <v>11327.61</v>
      </c>
    </row>
    <row r="150" spans="1:6" s="3" customFormat="1" x14ac:dyDescent="0.2">
      <c r="A150" s="54" t="s">
        <v>158</v>
      </c>
      <c r="B150" s="55" t="s">
        <v>32</v>
      </c>
      <c r="C150" s="56">
        <v>0</v>
      </c>
      <c r="D150" s="57">
        <v>0</v>
      </c>
      <c r="E150" s="57" t="s">
        <v>52</v>
      </c>
      <c r="F150" s="58">
        <f>SUM(F151:F158)</f>
        <v>248050.03</v>
      </c>
    </row>
    <row r="151" spans="1:6" s="7" customFormat="1" ht="38.25" x14ac:dyDescent="0.2">
      <c r="A151" s="19" t="s">
        <v>159</v>
      </c>
      <c r="B151" s="32" t="s">
        <v>349</v>
      </c>
      <c r="C151" s="6" t="s">
        <v>59</v>
      </c>
      <c r="D151" s="22">
        <v>878.4</v>
      </c>
      <c r="E151" s="23">
        <v>54.74</v>
      </c>
      <c r="F151" s="25">
        <f t="shared" ref="F151:F158" si="8">ROUND(ROUND(D151,2)*ROUND(E151,2),2)</f>
        <v>48083.62</v>
      </c>
    </row>
    <row r="152" spans="1:6" s="7" customFormat="1" ht="25.5" x14ac:dyDescent="0.2">
      <c r="A152" s="19" t="s">
        <v>261</v>
      </c>
      <c r="B152" s="32" t="s">
        <v>309</v>
      </c>
      <c r="C152" s="6" t="s">
        <v>132</v>
      </c>
      <c r="D152" s="22">
        <v>9</v>
      </c>
      <c r="E152" s="23">
        <v>1090.03</v>
      </c>
      <c r="F152" s="25">
        <f t="shared" si="8"/>
        <v>9810.27</v>
      </c>
    </row>
    <row r="153" spans="1:6" s="7" customFormat="1" x14ac:dyDescent="0.2">
      <c r="A153" s="19" t="s">
        <v>262</v>
      </c>
      <c r="B153" s="32" t="s">
        <v>308</v>
      </c>
      <c r="C153" s="6" t="s">
        <v>132</v>
      </c>
      <c r="D153" s="22">
        <v>7.35</v>
      </c>
      <c r="E153" s="23">
        <v>253.53</v>
      </c>
      <c r="F153" s="25">
        <f t="shared" si="8"/>
        <v>1863.45</v>
      </c>
    </row>
    <row r="154" spans="1:6" s="7" customFormat="1" ht="38.25" x14ac:dyDescent="0.2">
      <c r="A154" s="19" t="s">
        <v>263</v>
      </c>
      <c r="B154" s="32" t="s">
        <v>328</v>
      </c>
      <c r="C154" s="6" t="s">
        <v>61</v>
      </c>
      <c r="D154" s="29">
        <v>228.15</v>
      </c>
      <c r="E154" s="23">
        <v>166.46</v>
      </c>
      <c r="F154" s="25">
        <f t="shared" si="8"/>
        <v>37977.85</v>
      </c>
    </row>
    <row r="155" spans="1:6" s="7" customFormat="1" ht="25.5" x14ac:dyDescent="0.2">
      <c r="A155" s="19" t="s">
        <v>264</v>
      </c>
      <c r="B155" s="32" t="s">
        <v>301</v>
      </c>
      <c r="C155" s="6" t="s">
        <v>59</v>
      </c>
      <c r="D155" s="29">
        <v>1378</v>
      </c>
      <c r="E155" s="23">
        <v>27.15</v>
      </c>
      <c r="F155" s="25">
        <f t="shared" si="8"/>
        <v>37412.699999999997</v>
      </c>
    </row>
    <row r="156" spans="1:6" s="7" customFormat="1" x14ac:dyDescent="0.2">
      <c r="A156" s="19" t="s">
        <v>265</v>
      </c>
      <c r="B156" s="32" t="s">
        <v>351</v>
      </c>
      <c r="C156" s="6" t="s">
        <v>132</v>
      </c>
      <c r="D156" s="29">
        <v>3651.7</v>
      </c>
      <c r="E156" s="23">
        <v>15.18</v>
      </c>
      <c r="F156" s="25">
        <f t="shared" si="8"/>
        <v>55432.81</v>
      </c>
    </row>
    <row r="157" spans="1:6" s="7" customFormat="1" x14ac:dyDescent="0.2">
      <c r="A157" s="19" t="s">
        <v>266</v>
      </c>
      <c r="B157" s="32" t="s">
        <v>350</v>
      </c>
      <c r="C157" s="6" t="s">
        <v>255</v>
      </c>
      <c r="D157" s="22">
        <v>299</v>
      </c>
      <c r="E157" s="23">
        <v>122.26</v>
      </c>
      <c r="F157" s="25">
        <f t="shared" si="8"/>
        <v>36555.74</v>
      </c>
    </row>
    <row r="158" spans="1:6" s="3" customFormat="1" x14ac:dyDescent="0.2">
      <c r="A158" s="19" t="s">
        <v>267</v>
      </c>
      <c r="B158" s="31" t="s">
        <v>33</v>
      </c>
      <c r="C158" s="9" t="s">
        <v>10</v>
      </c>
      <c r="D158" s="22">
        <v>616.91999999999996</v>
      </c>
      <c r="E158" s="23">
        <v>33.9</v>
      </c>
      <c r="F158" s="24">
        <f t="shared" si="8"/>
        <v>20913.59</v>
      </c>
    </row>
    <row r="159" spans="1:6" s="3" customFormat="1" x14ac:dyDescent="0.2">
      <c r="A159" s="54" t="s">
        <v>200</v>
      </c>
      <c r="B159" s="55" t="s">
        <v>125</v>
      </c>
      <c r="C159" s="56">
        <v>0</v>
      </c>
      <c r="D159" s="57">
        <v>0</v>
      </c>
      <c r="E159" s="57" t="s">
        <v>52</v>
      </c>
      <c r="F159" s="58">
        <f>SUM(F160:F171)</f>
        <v>315086.71000000002</v>
      </c>
    </row>
    <row r="160" spans="1:6" s="7" customFormat="1" x14ac:dyDescent="0.2">
      <c r="A160" s="19" t="s">
        <v>201</v>
      </c>
      <c r="B160" s="32" t="s">
        <v>321</v>
      </c>
      <c r="C160" s="6" t="s">
        <v>61</v>
      </c>
      <c r="D160" s="22">
        <v>116.4</v>
      </c>
      <c r="E160" s="23">
        <v>77.540000000000006</v>
      </c>
      <c r="F160" s="25">
        <f t="shared" ref="F160:F171" si="9">ROUND(ROUND(D160,2)*ROUND(E160,2),2)</f>
        <v>9025.66</v>
      </c>
    </row>
    <row r="161" spans="1:6" s="7" customFormat="1" ht="38.25" x14ac:dyDescent="0.2">
      <c r="A161" s="19" t="s">
        <v>268</v>
      </c>
      <c r="B161" s="32" t="s">
        <v>313</v>
      </c>
      <c r="C161" s="6" t="s">
        <v>61</v>
      </c>
      <c r="D161" s="22">
        <v>19.399999999999999</v>
      </c>
      <c r="E161" s="23">
        <v>271.35000000000002</v>
      </c>
      <c r="F161" s="25">
        <f t="shared" si="9"/>
        <v>5264.19</v>
      </c>
    </row>
    <row r="162" spans="1:6" s="7" customFormat="1" ht="25.5" x14ac:dyDescent="0.2">
      <c r="A162" s="19" t="s">
        <v>269</v>
      </c>
      <c r="B162" s="32" t="s">
        <v>314</v>
      </c>
      <c r="C162" s="6" t="s">
        <v>61</v>
      </c>
      <c r="D162" s="22">
        <v>141.07</v>
      </c>
      <c r="E162" s="23">
        <v>388.93</v>
      </c>
      <c r="F162" s="25">
        <f t="shared" si="9"/>
        <v>54866.36</v>
      </c>
    </row>
    <row r="163" spans="1:6" s="7" customFormat="1" ht="38.25" x14ac:dyDescent="0.2">
      <c r="A163" s="19" t="s">
        <v>270</v>
      </c>
      <c r="B163" s="32" t="s">
        <v>311</v>
      </c>
      <c r="C163" s="6" t="s">
        <v>256</v>
      </c>
      <c r="D163" s="22">
        <v>8600.15</v>
      </c>
      <c r="E163" s="23">
        <v>14.7</v>
      </c>
      <c r="F163" s="25">
        <f t="shared" si="9"/>
        <v>126422.21</v>
      </c>
    </row>
    <row r="164" spans="1:6" s="7" customFormat="1" ht="25.5" x14ac:dyDescent="0.2">
      <c r="A164" s="19" t="s">
        <v>271</v>
      </c>
      <c r="B164" s="32" t="s">
        <v>312</v>
      </c>
      <c r="C164" s="6" t="s">
        <v>61</v>
      </c>
      <c r="D164" s="22">
        <v>141.07</v>
      </c>
      <c r="E164" s="23">
        <v>198.73</v>
      </c>
      <c r="F164" s="25">
        <f t="shared" si="9"/>
        <v>28034.84</v>
      </c>
    </row>
    <row r="165" spans="1:6" s="7" customFormat="1" ht="25.5" x14ac:dyDescent="0.2">
      <c r="A165" s="19" t="s">
        <v>272</v>
      </c>
      <c r="B165" s="32" t="s">
        <v>310</v>
      </c>
      <c r="C165" s="6" t="s">
        <v>132</v>
      </c>
      <c r="D165" s="22">
        <v>423.21</v>
      </c>
      <c r="E165" s="23">
        <v>38.54</v>
      </c>
      <c r="F165" s="25">
        <f t="shared" si="9"/>
        <v>16310.51</v>
      </c>
    </row>
    <row r="166" spans="1:6" s="7" customFormat="1" ht="38.25" x14ac:dyDescent="0.2">
      <c r="A166" s="19" t="s">
        <v>273</v>
      </c>
      <c r="B166" s="32" t="s">
        <v>337</v>
      </c>
      <c r="C166" s="6" t="s">
        <v>132</v>
      </c>
      <c r="D166" s="22">
        <v>1907.4</v>
      </c>
      <c r="E166" s="23">
        <v>3.31</v>
      </c>
      <c r="F166" s="25">
        <f t="shared" si="9"/>
        <v>6313.49</v>
      </c>
    </row>
    <row r="167" spans="1:6" s="7" customFormat="1" ht="38.25" x14ac:dyDescent="0.2">
      <c r="A167" s="19" t="s">
        <v>274</v>
      </c>
      <c r="B167" s="32" t="s">
        <v>338</v>
      </c>
      <c r="C167" s="6" t="s">
        <v>132</v>
      </c>
      <c r="D167" s="22">
        <v>1907.4</v>
      </c>
      <c r="E167" s="23">
        <v>35.409999999999997</v>
      </c>
      <c r="F167" s="25">
        <f t="shared" si="9"/>
        <v>67541.03</v>
      </c>
    </row>
    <row r="168" spans="1:6" s="7" customFormat="1" ht="63.75" x14ac:dyDescent="0.2">
      <c r="A168" s="19" t="s">
        <v>275</v>
      </c>
      <c r="B168" s="32" t="s">
        <v>323</v>
      </c>
      <c r="C168" s="6" t="s">
        <v>61</v>
      </c>
      <c r="D168" s="22">
        <v>51.21</v>
      </c>
      <c r="E168" s="23">
        <v>18.239999999999998</v>
      </c>
      <c r="F168" s="25">
        <f t="shared" si="9"/>
        <v>934.07</v>
      </c>
    </row>
    <row r="169" spans="1:6" s="7" customFormat="1" ht="25.5" x14ac:dyDescent="0.2">
      <c r="A169" s="19" t="s">
        <v>276</v>
      </c>
      <c r="B169" s="32" t="s">
        <v>326</v>
      </c>
      <c r="C169" s="6" t="s">
        <v>61</v>
      </c>
      <c r="D169" s="22">
        <v>51.21</v>
      </c>
      <c r="E169" s="23">
        <v>4.79</v>
      </c>
      <c r="F169" s="25">
        <f t="shared" si="9"/>
        <v>245.3</v>
      </c>
    </row>
    <row r="170" spans="1:6" s="7" customFormat="1" ht="25.5" x14ac:dyDescent="0.2">
      <c r="A170" s="19" t="s">
        <v>277</v>
      </c>
      <c r="B170" s="32" t="s">
        <v>324</v>
      </c>
      <c r="C170" s="6" t="s">
        <v>325</v>
      </c>
      <c r="D170" s="22">
        <v>51.21</v>
      </c>
      <c r="E170" s="23">
        <v>1.23</v>
      </c>
      <c r="F170" s="25">
        <f t="shared" si="9"/>
        <v>62.99</v>
      </c>
    </row>
    <row r="171" spans="1:6" s="7" customFormat="1" ht="25.5" x14ac:dyDescent="0.2">
      <c r="A171" s="19" t="s">
        <v>278</v>
      </c>
      <c r="B171" s="32" t="s">
        <v>330</v>
      </c>
      <c r="C171" s="6" t="s">
        <v>61</v>
      </c>
      <c r="D171" s="22">
        <v>51.21</v>
      </c>
      <c r="E171" s="23">
        <v>1.29</v>
      </c>
      <c r="F171" s="25">
        <f t="shared" si="9"/>
        <v>66.06</v>
      </c>
    </row>
    <row r="172" spans="1:6" s="3" customFormat="1" ht="25.5" x14ac:dyDescent="0.2">
      <c r="A172" s="54" t="s">
        <v>202</v>
      </c>
      <c r="B172" s="55" t="s">
        <v>166</v>
      </c>
      <c r="C172" s="56">
        <v>0</v>
      </c>
      <c r="D172" s="57">
        <v>0</v>
      </c>
      <c r="E172" s="57" t="s">
        <v>52</v>
      </c>
      <c r="F172" s="58">
        <f>SUM(F173:F177)</f>
        <v>29999.21</v>
      </c>
    </row>
    <row r="173" spans="1:6" s="7" customFormat="1" x14ac:dyDescent="0.2">
      <c r="A173" s="19" t="s">
        <v>279</v>
      </c>
      <c r="B173" s="32" t="s">
        <v>321</v>
      </c>
      <c r="C173" s="6" t="s">
        <v>61</v>
      </c>
      <c r="D173" s="28">
        <v>27</v>
      </c>
      <c r="E173" s="23">
        <v>77.540000000000006</v>
      </c>
      <c r="F173" s="25">
        <f>ROUND(ROUND(D173,2)*ROUND(E173,2),2)</f>
        <v>2093.58</v>
      </c>
    </row>
    <row r="174" spans="1:6" s="7" customFormat="1" ht="25.5" x14ac:dyDescent="0.2">
      <c r="A174" s="19" t="s">
        <v>280</v>
      </c>
      <c r="B174" s="32" t="s">
        <v>314</v>
      </c>
      <c r="C174" s="6" t="s">
        <v>61</v>
      </c>
      <c r="D174" s="22">
        <v>24.69</v>
      </c>
      <c r="E174" s="23">
        <v>388.93</v>
      </c>
      <c r="F174" s="25">
        <f>ROUND(ROUND(D174,2)*ROUND(E174,2),2)</f>
        <v>9602.68</v>
      </c>
    </row>
    <row r="175" spans="1:6" s="7" customFormat="1" ht="25.5" x14ac:dyDescent="0.2">
      <c r="A175" s="19" t="s">
        <v>281</v>
      </c>
      <c r="B175" s="32" t="s">
        <v>312</v>
      </c>
      <c r="C175" s="6" t="s">
        <v>61</v>
      </c>
      <c r="D175" s="22">
        <v>24.69</v>
      </c>
      <c r="E175" s="23">
        <v>198.73</v>
      </c>
      <c r="F175" s="25">
        <f>ROUND(ROUND(D175,2)*ROUND(E175,2),2)</f>
        <v>4906.6400000000003</v>
      </c>
    </row>
    <row r="176" spans="1:6" s="7" customFormat="1" ht="38.25" x14ac:dyDescent="0.2">
      <c r="A176" s="19" t="s">
        <v>282</v>
      </c>
      <c r="B176" s="32" t="s">
        <v>311</v>
      </c>
      <c r="C176" s="6" t="s">
        <v>256</v>
      </c>
      <c r="D176" s="22">
        <v>781.85</v>
      </c>
      <c r="E176" s="23">
        <v>14.7</v>
      </c>
      <c r="F176" s="25">
        <f>ROUND(ROUND(D176,2)*ROUND(E176,2),2)</f>
        <v>11493.2</v>
      </c>
    </row>
    <row r="177" spans="1:6" s="7" customFormat="1" ht="25.5" x14ac:dyDescent="0.2">
      <c r="A177" s="19" t="s">
        <v>283</v>
      </c>
      <c r="B177" s="32" t="s">
        <v>310</v>
      </c>
      <c r="C177" s="6" t="s">
        <v>132</v>
      </c>
      <c r="D177" s="22">
        <v>49.38</v>
      </c>
      <c r="E177" s="23">
        <v>38.54</v>
      </c>
      <c r="F177" s="25">
        <f>ROUND(ROUND(D177,2)*ROUND(E177,2),2)</f>
        <v>1903.11</v>
      </c>
    </row>
    <row r="178" spans="1:6" s="3" customFormat="1" x14ac:dyDescent="0.2">
      <c r="A178" s="54" t="s">
        <v>203</v>
      </c>
      <c r="B178" s="55" t="s">
        <v>176</v>
      </c>
      <c r="C178" s="56">
        <v>0</v>
      </c>
      <c r="D178" s="57">
        <v>0</v>
      </c>
      <c r="E178" s="57" t="s">
        <v>52</v>
      </c>
      <c r="F178" s="58">
        <f>SUM(F179:F188)</f>
        <v>13996.39</v>
      </c>
    </row>
    <row r="179" spans="1:6" x14ac:dyDescent="0.2">
      <c r="A179" s="19" t="s">
        <v>284</v>
      </c>
      <c r="B179" s="32" t="s">
        <v>321</v>
      </c>
      <c r="C179" s="6" t="s">
        <v>61</v>
      </c>
      <c r="D179" s="28">
        <v>89.6</v>
      </c>
      <c r="E179" s="23">
        <v>77.540000000000006</v>
      </c>
      <c r="F179" s="25">
        <f t="shared" ref="F179:F188" si="10">ROUND(ROUND(D179,2)*ROUND(E179,2),2)</f>
        <v>6947.58</v>
      </c>
    </row>
    <row r="180" spans="1:6" ht="25.5" x14ac:dyDescent="0.2">
      <c r="A180" s="19" t="s">
        <v>285</v>
      </c>
      <c r="B180" s="14" t="s">
        <v>177</v>
      </c>
      <c r="C180" s="30" t="s">
        <v>5</v>
      </c>
      <c r="D180" s="28">
        <v>224</v>
      </c>
      <c r="E180" s="23">
        <v>10.029999999999999</v>
      </c>
      <c r="F180" s="24">
        <f t="shared" si="10"/>
        <v>2246.7199999999998</v>
      </c>
    </row>
    <row r="181" spans="1:6" ht="25.5" x14ac:dyDescent="0.2">
      <c r="A181" s="19" t="s">
        <v>286</v>
      </c>
      <c r="B181" s="32" t="s">
        <v>377</v>
      </c>
      <c r="C181" s="6" t="s">
        <v>255</v>
      </c>
      <c r="D181" s="28">
        <v>12</v>
      </c>
      <c r="E181" s="23">
        <v>119.43</v>
      </c>
      <c r="F181" s="24">
        <f t="shared" si="10"/>
        <v>1433.16</v>
      </c>
    </row>
    <row r="182" spans="1:6" ht="25.5" x14ac:dyDescent="0.2">
      <c r="A182" s="19" t="s">
        <v>287</v>
      </c>
      <c r="B182" s="32" t="s">
        <v>376</v>
      </c>
      <c r="C182" s="6" t="s">
        <v>255</v>
      </c>
      <c r="D182" s="22">
        <v>2</v>
      </c>
      <c r="E182" s="23">
        <v>26.24</v>
      </c>
      <c r="F182" s="24">
        <f t="shared" si="10"/>
        <v>52.48</v>
      </c>
    </row>
    <row r="183" spans="1:6" s="3" customFormat="1" ht="25.5" x14ac:dyDescent="0.2">
      <c r="A183" s="19" t="s">
        <v>288</v>
      </c>
      <c r="B183" s="32" t="s">
        <v>377</v>
      </c>
      <c r="C183" s="6" t="s">
        <v>255</v>
      </c>
      <c r="D183" s="28">
        <v>12</v>
      </c>
      <c r="E183" s="23">
        <v>119.43</v>
      </c>
      <c r="F183" s="24">
        <f t="shared" si="10"/>
        <v>1433.16</v>
      </c>
    </row>
    <row r="184" spans="1:6" s="3" customFormat="1" ht="25.5" x14ac:dyDescent="0.2">
      <c r="A184" s="19" t="s">
        <v>289</v>
      </c>
      <c r="B184" s="32" t="s">
        <v>376</v>
      </c>
      <c r="C184" s="6" t="s">
        <v>255</v>
      </c>
      <c r="D184" s="22">
        <v>2</v>
      </c>
      <c r="E184" s="23">
        <v>26.24</v>
      </c>
      <c r="F184" s="24">
        <f t="shared" si="10"/>
        <v>52.48</v>
      </c>
    </row>
    <row r="185" spans="1:6" s="7" customFormat="1" ht="25.5" x14ac:dyDescent="0.2">
      <c r="A185" s="19" t="s">
        <v>290</v>
      </c>
      <c r="B185" s="32" t="s">
        <v>314</v>
      </c>
      <c r="C185" s="6" t="s">
        <v>61</v>
      </c>
      <c r="D185" s="22">
        <v>1.42</v>
      </c>
      <c r="E185" s="23">
        <v>388.93</v>
      </c>
      <c r="F185" s="25">
        <f t="shared" si="10"/>
        <v>552.28</v>
      </c>
    </row>
    <row r="186" spans="1:6" s="7" customFormat="1" ht="25.5" x14ac:dyDescent="0.2">
      <c r="A186" s="19" t="s">
        <v>291</v>
      </c>
      <c r="B186" s="32" t="s">
        <v>312</v>
      </c>
      <c r="C186" s="6" t="s">
        <v>61</v>
      </c>
      <c r="D186" s="22">
        <v>0.7</v>
      </c>
      <c r="E186" s="23">
        <v>198.73</v>
      </c>
      <c r="F186" s="25">
        <f t="shared" si="10"/>
        <v>139.11000000000001</v>
      </c>
    </row>
    <row r="187" spans="1:6" s="7" customFormat="1" ht="38.25" x14ac:dyDescent="0.2">
      <c r="A187" s="19" t="s">
        <v>292</v>
      </c>
      <c r="B187" s="32" t="s">
        <v>311</v>
      </c>
      <c r="C187" s="6" t="s">
        <v>256</v>
      </c>
      <c r="D187" s="22">
        <v>66.5</v>
      </c>
      <c r="E187" s="23">
        <v>14.7</v>
      </c>
      <c r="F187" s="25">
        <f t="shared" si="10"/>
        <v>977.55</v>
      </c>
    </row>
    <row r="188" spans="1:6" s="7" customFormat="1" ht="25.5" x14ac:dyDescent="0.2">
      <c r="A188" s="19" t="s">
        <v>293</v>
      </c>
      <c r="B188" s="32" t="s">
        <v>310</v>
      </c>
      <c r="C188" s="6" t="s">
        <v>132</v>
      </c>
      <c r="D188" s="22">
        <v>4.2</v>
      </c>
      <c r="E188" s="23">
        <v>38.54</v>
      </c>
      <c r="F188" s="25">
        <f t="shared" si="10"/>
        <v>161.87</v>
      </c>
    </row>
    <row r="189" spans="1:6" s="3" customFormat="1" x14ac:dyDescent="0.2">
      <c r="A189" s="51" t="s">
        <v>204</v>
      </c>
      <c r="B189" s="39" t="s">
        <v>126</v>
      </c>
      <c r="C189" s="40"/>
      <c r="D189" s="41"/>
      <c r="E189" s="39" t="s">
        <v>51</v>
      </c>
      <c r="F189" s="42">
        <f>F190+F193+F196+F202+F205</f>
        <v>47397.75</v>
      </c>
    </row>
    <row r="190" spans="1:6" s="3" customFormat="1" x14ac:dyDescent="0.2">
      <c r="A190" s="54" t="s">
        <v>178</v>
      </c>
      <c r="B190" s="55" t="s">
        <v>17</v>
      </c>
      <c r="C190" s="56">
        <v>0</v>
      </c>
      <c r="D190" s="57">
        <v>0</v>
      </c>
      <c r="E190" s="57" t="s">
        <v>52</v>
      </c>
      <c r="F190" s="58">
        <f>SUM(F191:F192)</f>
        <v>664.34</v>
      </c>
    </row>
    <row r="191" spans="1:6" s="7" customFormat="1" ht="25.5" x14ac:dyDescent="0.2">
      <c r="A191" s="19" t="s">
        <v>205</v>
      </c>
      <c r="B191" s="32" t="s">
        <v>348</v>
      </c>
      <c r="C191" s="6" t="s">
        <v>59</v>
      </c>
      <c r="D191" s="22">
        <v>35</v>
      </c>
      <c r="E191" s="23">
        <v>2.2400000000000002</v>
      </c>
      <c r="F191" s="25">
        <f>ROUND(ROUND(D191,2)*ROUND(E191,2),2)</f>
        <v>78.400000000000006</v>
      </c>
    </row>
    <row r="192" spans="1:6" s="7" customFormat="1" x14ac:dyDescent="0.2">
      <c r="A192" s="19" t="s">
        <v>206</v>
      </c>
      <c r="B192" s="32" t="s">
        <v>341</v>
      </c>
      <c r="C192" s="6" t="s">
        <v>132</v>
      </c>
      <c r="D192" s="22">
        <v>375.6</v>
      </c>
      <c r="E192" s="23">
        <v>1.56</v>
      </c>
      <c r="F192" s="25">
        <f>ROUND(ROUND(D192,2)*ROUND(E192,2),2)</f>
        <v>585.94000000000005</v>
      </c>
    </row>
    <row r="193" spans="1:6" s="3" customFormat="1" x14ac:dyDescent="0.2">
      <c r="A193" s="54" t="s">
        <v>179</v>
      </c>
      <c r="B193" s="55" t="s">
        <v>18</v>
      </c>
      <c r="C193" s="56">
        <v>0</v>
      </c>
      <c r="D193" s="57">
        <v>0</v>
      </c>
      <c r="E193" s="57" t="s">
        <v>52</v>
      </c>
      <c r="F193" s="58">
        <f>SUM(F194:F195)</f>
        <v>138.94999999999999</v>
      </c>
    </row>
    <row r="194" spans="1:6" s="3" customFormat="1" x14ac:dyDescent="0.2">
      <c r="A194" s="15" t="s">
        <v>207</v>
      </c>
      <c r="B194" s="32" t="s">
        <v>379</v>
      </c>
      <c r="C194" s="6" t="s">
        <v>59</v>
      </c>
      <c r="D194" s="26">
        <v>35</v>
      </c>
      <c r="E194" s="23">
        <v>1.73</v>
      </c>
      <c r="F194" s="24">
        <f>ROUND(ROUND(D194,2)*ROUND(E194,2),2)</f>
        <v>60.55</v>
      </c>
    </row>
    <row r="195" spans="1:6" s="3" customFormat="1" x14ac:dyDescent="0.2">
      <c r="A195" s="15" t="s">
        <v>208</v>
      </c>
      <c r="B195" s="32" t="s">
        <v>378</v>
      </c>
      <c r="C195" s="6" t="s">
        <v>59</v>
      </c>
      <c r="D195" s="22">
        <v>35</v>
      </c>
      <c r="E195" s="23">
        <v>2.2400000000000002</v>
      </c>
      <c r="F195" s="24">
        <f>ROUND(ROUND(D195,2)*ROUND(E195,2),2)</f>
        <v>78.400000000000006</v>
      </c>
    </row>
    <row r="196" spans="1:6" s="3" customFormat="1" x14ac:dyDescent="0.2">
      <c r="A196" s="54" t="s">
        <v>180</v>
      </c>
      <c r="B196" s="55" t="s">
        <v>19</v>
      </c>
      <c r="C196" s="56">
        <v>0</v>
      </c>
      <c r="D196" s="57">
        <v>0</v>
      </c>
      <c r="E196" s="57" t="s">
        <v>52</v>
      </c>
      <c r="F196" s="58">
        <f>SUM(F197:F201)</f>
        <v>27968.87</v>
      </c>
    </row>
    <row r="197" spans="1:6" s="7" customFormat="1" x14ac:dyDescent="0.2">
      <c r="A197" s="19" t="s">
        <v>209</v>
      </c>
      <c r="B197" s="32" t="s">
        <v>321</v>
      </c>
      <c r="C197" s="6" t="s">
        <v>61</v>
      </c>
      <c r="D197" s="22">
        <v>281.7</v>
      </c>
      <c r="E197" s="23">
        <v>77.540000000000006</v>
      </c>
      <c r="F197" s="25">
        <f>ROUND(ROUND(D197,2)*ROUND(E197,2),2)</f>
        <v>21843.02</v>
      </c>
    </row>
    <row r="198" spans="1:6" s="7" customFormat="1" ht="38.25" x14ac:dyDescent="0.2">
      <c r="A198" s="19" t="s">
        <v>210</v>
      </c>
      <c r="B198" s="32" t="s">
        <v>328</v>
      </c>
      <c r="C198" s="6" t="s">
        <v>61</v>
      </c>
      <c r="D198" s="22">
        <v>28.17</v>
      </c>
      <c r="E198" s="23">
        <v>166.46</v>
      </c>
      <c r="F198" s="25">
        <f>ROUND(ROUND(D198,2)*ROUND(E198,2),2)</f>
        <v>4689.18</v>
      </c>
    </row>
    <row r="199" spans="1:6" s="7" customFormat="1" ht="25.5" x14ac:dyDescent="0.2">
      <c r="A199" s="19" t="s">
        <v>211</v>
      </c>
      <c r="B199" s="32" t="s">
        <v>329</v>
      </c>
      <c r="C199" s="6" t="s">
        <v>61</v>
      </c>
      <c r="D199" s="22">
        <v>281.7</v>
      </c>
      <c r="E199" s="23">
        <v>2.58</v>
      </c>
      <c r="F199" s="25">
        <f>ROUND(ROUND(D199,2)*ROUND(E199,2),2)</f>
        <v>726.79</v>
      </c>
    </row>
    <row r="200" spans="1:6" s="7" customFormat="1" ht="25.5" x14ac:dyDescent="0.2">
      <c r="A200" s="19" t="s">
        <v>212</v>
      </c>
      <c r="B200" s="32" t="s">
        <v>324</v>
      </c>
      <c r="C200" s="6" t="s">
        <v>325</v>
      </c>
      <c r="D200" s="22">
        <v>281.7</v>
      </c>
      <c r="E200" s="23">
        <v>1.23</v>
      </c>
      <c r="F200" s="25">
        <f>ROUND(ROUND(D200,2)*ROUND(E200,2),2)</f>
        <v>346.49</v>
      </c>
    </row>
    <row r="201" spans="1:6" s="7" customFormat="1" ht="25.5" x14ac:dyDescent="0.2">
      <c r="A201" s="19" t="s">
        <v>213</v>
      </c>
      <c r="B201" s="32" t="s">
        <v>330</v>
      </c>
      <c r="C201" s="6" t="s">
        <v>61</v>
      </c>
      <c r="D201" s="22">
        <v>281.7</v>
      </c>
      <c r="E201" s="23">
        <v>1.29</v>
      </c>
      <c r="F201" s="25">
        <f>ROUND(ROUND(D201,2)*ROUND(E201,2),2)</f>
        <v>363.39</v>
      </c>
    </row>
    <row r="202" spans="1:6" s="3" customFormat="1" x14ac:dyDescent="0.2">
      <c r="A202" s="54" t="s">
        <v>181</v>
      </c>
      <c r="B202" s="55" t="s">
        <v>392</v>
      </c>
      <c r="C202" s="56">
        <v>0</v>
      </c>
      <c r="D202" s="57">
        <v>0</v>
      </c>
      <c r="E202" s="57" t="s">
        <v>52</v>
      </c>
      <c r="F202" s="58">
        <f>SUM(F203:F204)</f>
        <v>16879.05</v>
      </c>
    </row>
    <row r="203" spans="1:6" s="7" customFormat="1" ht="63.75" x14ac:dyDescent="0.2">
      <c r="A203" s="19" t="s">
        <v>214</v>
      </c>
      <c r="B203" s="32" t="s">
        <v>323</v>
      </c>
      <c r="C203" s="6" t="s">
        <v>61</v>
      </c>
      <c r="D203" s="22">
        <v>231.41</v>
      </c>
      <c r="E203" s="23">
        <v>18.239999999999998</v>
      </c>
      <c r="F203" s="25">
        <f>ROUND(ROUND(D203,2)*ROUND(E203,2),2)</f>
        <v>4220.92</v>
      </c>
    </row>
    <row r="204" spans="1:6" s="7" customFormat="1" ht="51" x14ac:dyDescent="0.2">
      <c r="A204" s="19" t="s">
        <v>215</v>
      </c>
      <c r="B204" s="32" t="s">
        <v>322</v>
      </c>
      <c r="C204" s="6" t="s">
        <v>61</v>
      </c>
      <c r="D204" s="22">
        <v>231.41</v>
      </c>
      <c r="E204" s="23">
        <v>54.7</v>
      </c>
      <c r="F204" s="25">
        <f>ROUND(ROUND(D204,2)*ROUND(E204,2),2)</f>
        <v>12658.13</v>
      </c>
    </row>
    <row r="205" spans="1:6" s="3" customFormat="1" x14ac:dyDescent="0.2">
      <c r="A205" s="54" t="s">
        <v>182</v>
      </c>
      <c r="B205" s="55" t="s">
        <v>21</v>
      </c>
      <c r="C205" s="56">
        <v>0</v>
      </c>
      <c r="D205" s="57">
        <v>0</v>
      </c>
      <c r="E205" s="57" t="s">
        <v>52</v>
      </c>
      <c r="F205" s="58">
        <f>SUM(F206:F206)</f>
        <v>1746.54</v>
      </c>
    </row>
    <row r="206" spans="1:6" s="7" customFormat="1" ht="51" x14ac:dyDescent="0.2">
      <c r="A206" s="19" t="s">
        <v>216</v>
      </c>
      <c r="B206" s="32" t="s">
        <v>297</v>
      </c>
      <c r="C206" s="6" t="s">
        <v>59</v>
      </c>
      <c r="D206" s="22">
        <v>313</v>
      </c>
      <c r="E206" s="23">
        <v>5.58</v>
      </c>
      <c r="F206" s="25">
        <f>ROUND(ROUND(D206,2)*ROUND(E206,2),2)</f>
        <v>1746.54</v>
      </c>
    </row>
    <row r="207" spans="1:6" s="10" customFormat="1" x14ac:dyDescent="0.2">
      <c r="A207" s="53"/>
      <c r="B207" s="39"/>
      <c r="C207" s="45"/>
      <c r="D207" s="45"/>
      <c r="E207" s="59" t="s">
        <v>54</v>
      </c>
      <c r="F207" s="46">
        <f>F7+F14+F67+F112+F189</f>
        <v>3236329.04</v>
      </c>
    </row>
    <row r="208" spans="1:6" s="10" customFormat="1" x14ac:dyDescent="0.2">
      <c r="A208" s="38">
        <v>6</v>
      </c>
      <c r="B208" s="39" t="s">
        <v>8</v>
      </c>
      <c r="C208" s="40">
        <v>0</v>
      </c>
      <c r="D208" s="41">
        <v>0</v>
      </c>
      <c r="E208" s="40">
        <v>0</v>
      </c>
      <c r="F208" s="42"/>
    </row>
    <row r="209" spans="1:6" s="10" customFormat="1" x14ac:dyDescent="0.2">
      <c r="A209" s="9" t="s">
        <v>217</v>
      </c>
      <c r="B209" s="32" t="s">
        <v>371</v>
      </c>
      <c r="C209" s="6" t="s">
        <v>353</v>
      </c>
      <c r="D209" s="23">
        <v>368.4</v>
      </c>
      <c r="E209" s="23">
        <v>38.9</v>
      </c>
      <c r="F209" s="24">
        <f t="shared" ref="F209:F232" si="11">ROUND(ROUND(D209,2)*ROUND(E209,2),2)</f>
        <v>14330.76</v>
      </c>
    </row>
    <row r="210" spans="1:6" s="10" customFormat="1" x14ac:dyDescent="0.2">
      <c r="A210" s="9" t="s">
        <v>218</v>
      </c>
      <c r="B210" s="32" t="s">
        <v>369</v>
      </c>
      <c r="C210" s="6" t="s">
        <v>353</v>
      </c>
      <c r="D210" s="23">
        <v>1197</v>
      </c>
      <c r="E210" s="23">
        <v>60.74</v>
      </c>
      <c r="F210" s="24">
        <f t="shared" si="11"/>
        <v>72705.78</v>
      </c>
    </row>
    <row r="211" spans="1:6" s="10" customFormat="1" x14ac:dyDescent="0.2">
      <c r="A211" s="9" t="s">
        <v>219</v>
      </c>
      <c r="B211" s="32" t="s">
        <v>368</v>
      </c>
      <c r="C211" s="6" t="s">
        <v>353</v>
      </c>
      <c r="D211" s="23">
        <v>1740.86</v>
      </c>
      <c r="E211" s="23">
        <v>18.09</v>
      </c>
      <c r="F211" s="24">
        <f t="shared" si="11"/>
        <v>31492.16</v>
      </c>
    </row>
    <row r="212" spans="1:6" s="10" customFormat="1" ht="25.5" x14ac:dyDescent="0.2">
      <c r="A212" s="9" t="s">
        <v>220</v>
      </c>
      <c r="B212" s="32" t="s">
        <v>363</v>
      </c>
      <c r="C212" s="6" t="s">
        <v>352</v>
      </c>
      <c r="D212" s="23">
        <v>47</v>
      </c>
      <c r="E212" s="23">
        <v>473.92</v>
      </c>
      <c r="F212" s="24">
        <f t="shared" si="11"/>
        <v>22274.240000000002</v>
      </c>
    </row>
    <row r="213" spans="1:6" s="10" customFormat="1" x14ac:dyDescent="0.2">
      <c r="A213" s="9" t="s">
        <v>221</v>
      </c>
      <c r="B213" s="32" t="s">
        <v>389</v>
      </c>
      <c r="C213" s="6" t="s">
        <v>255</v>
      </c>
      <c r="D213" s="23">
        <v>1</v>
      </c>
      <c r="E213" s="23">
        <v>3125.94</v>
      </c>
      <c r="F213" s="24">
        <f t="shared" si="11"/>
        <v>3125.94</v>
      </c>
    </row>
    <row r="214" spans="1:6" s="10" customFormat="1" x14ac:dyDescent="0.2">
      <c r="A214" s="9" t="s">
        <v>222</v>
      </c>
      <c r="B214" s="32" t="s">
        <v>385</v>
      </c>
      <c r="C214" s="6" t="s">
        <v>255</v>
      </c>
      <c r="D214" s="23">
        <v>12</v>
      </c>
      <c r="E214" s="23">
        <v>3263.26</v>
      </c>
      <c r="F214" s="24">
        <f t="shared" si="11"/>
        <v>39159.120000000003</v>
      </c>
    </row>
    <row r="215" spans="1:6" s="10" customFormat="1" x14ac:dyDescent="0.2">
      <c r="A215" s="9" t="s">
        <v>223</v>
      </c>
      <c r="B215" s="32" t="s">
        <v>384</v>
      </c>
      <c r="C215" s="6" t="s">
        <v>255</v>
      </c>
      <c r="D215" s="23">
        <v>2</v>
      </c>
      <c r="E215" s="23">
        <v>740.32</v>
      </c>
      <c r="F215" s="24">
        <f t="shared" si="11"/>
        <v>1480.64</v>
      </c>
    </row>
    <row r="216" spans="1:6" s="10" customFormat="1" x14ac:dyDescent="0.2">
      <c r="A216" s="9" t="s">
        <v>224</v>
      </c>
      <c r="B216" s="32" t="s">
        <v>370</v>
      </c>
      <c r="C216" s="6" t="s">
        <v>353</v>
      </c>
      <c r="D216" s="23">
        <v>537</v>
      </c>
      <c r="E216" s="23">
        <v>166.87</v>
      </c>
      <c r="F216" s="24">
        <f t="shared" si="11"/>
        <v>89609.19</v>
      </c>
    </row>
    <row r="217" spans="1:6" s="10" customFormat="1" ht="25.5" x14ac:dyDescent="0.2">
      <c r="A217" s="9" t="s">
        <v>225</v>
      </c>
      <c r="B217" s="32" t="s">
        <v>356</v>
      </c>
      <c r="C217" s="6" t="s">
        <v>352</v>
      </c>
      <c r="D217" s="23">
        <v>8</v>
      </c>
      <c r="E217" s="23">
        <v>31.03</v>
      </c>
      <c r="F217" s="24">
        <f t="shared" si="11"/>
        <v>248.24</v>
      </c>
    </row>
    <row r="218" spans="1:6" s="10" customFormat="1" ht="25.5" x14ac:dyDescent="0.2">
      <c r="A218" s="9" t="s">
        <v>226</v>
      </c>
      <c r="B218" s="32" t="s">
        <v>354</v>
      </c>
      <c r="C218" s="6" t="s">
        <v>352</v>
      </c>
      <c r="D218" s="23">
        <v>8</v>
      </c>
      <c r="E218" s="23">
        <v>19.22</v>
      </c>
      <c r="F218" s="24">
        <f t="shared" si="11"/>
        <v>153.76</v>
      </c>
    </row>
    <row r="219" spans="1:6" s="10" customFormat="1" ht="25.5" x14ac:dyDescent="0.2">
      <c r="A219" s="9" t="s">
        <v>227</v>
      </c>
      <c r="B219" s="32" t="s">
        <v>367</v>
      </c>
      <c r="C219" s="6" t="s">
        <v>352</v>
      </c>
      <c r="D219" s="23">
        <v>8</v>
      </c>
      <c r="E219" s="23">
        <v>8.1</v>
      </c>
      <c r="F219" s="24">
        <f t="shared" si="11"/>
        <v>64.8</v>
      </c>
    </row>
    <row r="220" spans="1:6" s="10" customFormat="1" ht="25.5" x14ac:dyDescent="0.2">
      <c r="A220" s="9" t="s">
        <v>228</v>
      </c>
      <c r="B220" s="32" t="s">
        <v>361</v>
      </c>
      <c r="C220" s="6" t="s">
        <v>352</v>
      </c>
      <c r="D220" s="23">
        <v>16</v>
      </c>
      <c r="E220" s="23">
        <v>11.88</v>
      </c>
      <c r="F220" s="24">
        <f t="shared" si="11"/>
        <v>190.08</v>
      </c>
    </row>
    <row r="221" spans="1:6" s="10" customFormat="1" ht="25.5" x14ac:dyDescent="0.2">
      <c r="A221" s="9" t="s">
        <v>229</v>
      </c>
      <c r="B221" s="32" t="s">
        <v>373</v>
      </c>
      <c r="C221" s="6" t="s">
        <v>353</v>
      </c>
      <c r="D221" s="23">
        <v>156</v>
      </c>
      <c r="E221" s="23">
        <v>13.03</v>
      </c>
      <c r="F221" s="24">
        <f t="shared" si="11"/>
        <v>2032.68</v>
      </c>
    </row>
    <row r="222" spans="1:6" s="10" customFormat="1" ht="25.5" x14ac:dyDescent="0.2">
      <c r="A222" s="9" t="s">
        <v>230</v>
      </c>
      <c r="B222" s="32" t="s">
        <v>357</v>
      </c>
      <c r="C222" s="6" t="s">
        <v>352</v>
      </c>
      <c r="D222" s="23">
        <v>5</v>
      </c>
      <c r="E222" s="23">
        <v>53.59</v>
      </c>
      <c r="F222" s="24">
        <f t="shared" si="11"/>
        <v>267.95</v>
      </c>
    </row>
    <row r="223" spans="1:6" s="10" customFormat="1" ht="25.5" x14ac:dyDescent="0.2">
      <c r="A223" s="9" t="s">
        <v>231</v>
      </c>
      <c r="B223" s="32" t="s">
        <v>355</v>
      </c>
      <c r="C223" s="6" t="s">
        <v>352</v>
      </c>
      <c r="D223" s="23">
        <v>5</v>
      </c>
      <c r="E223" s="23">
        <v>39</v>
      </c>
      <c r="F223" s="24">
        <f t="shared" si="11"/>
        <v>195</v>
      </c>
    </row>
    <row r="224" spans="1:6" s="7" customFormat="1" ht="25.5" x14ac:dyDescent="0.2">
      <c r="A224" s="9" t="s">
        <v>232</v>
      </c>
      <c r="B224" s="32" t="s">
        <v>366</v>
      </c>
      <c r="C224" s="6" t="s">
        <v>352</v>
      </c>
      <c r="D224" s="23">
        <v>5</v>
      </c>
      <c r="E224" s="23">
        <v>69.86</v>
      </c>
      <c r="F224" s="24">
        <f t="shared" si="11"/>
        <v>349.3</v>
      </c>
    </row>
    <row r="225" spans="1:6" s="7" customFormat="1" ht="25.5" x14ac:dyDescent="0.2">
      <c r="A225" s="9" t="s">
        <v>233</v>
      </c>
      <c r="B225" s="32" t="s">
        <v>362</v>
      </c>
      <c r="C225" s="6" t="s">
        <v>352</v>
      </c>
      <c r="D225" s="23">
        <v>10</v>
      </c>
      <c r="E225" s="23">
        <v>25.15</v>
      </c>
      <c r="F225" s="24">
        <f t="shared" si="11"/>
        <v>251.5</v>
      </c>
    </row>
    <row r="226" spans="1:6" s="7" customFormat="1" ht="25.5" x14ac:dyDescent="0.2">
      <c r="A226" s="9" t="s">
        <v>234</v>
      </c>
      <c r="B226" s="32" t="s">
        <v>374</v>
      </c>
      <c r="C226" s="6" t="s">
        <v>353</v>
      </c>
      <c r="D226" s="23">
        <v>94</v>
      </c>
      <c r="E226" s="23">
        <v>26.65</v>
      </c>
      <c r="F226" s="24">
        <f t="shared" si="11"/>
        <v>2505.1</v>
      </c>
    </row>
    <row r="227" spans="1:6" s="7" customFormat="1" ht="25.5" x14ac:dyDescent="0.2">
      <c r="A227" s="9" t="s">
        <v>235</v>
      </c>
      <c r="B227" s="32" t="s">
        <v>358</v>
      </c>
      <c r="C227" s="6" t="s">
        <v>352</v>
      </c>
      <c r="D227" s="23">
        <v>5</v>
      </c>
      <c r="E227" s="23">
        <v>52.91</v>
      </c>
      <c r="F227" s="24">
        <f t="shared" si="11"/>
        <v>264.55</v>
      </c>
    </row>
    <row r="228" spans="1:6" s="7" customFormat="1" ht="25.5" x14ac:dyDescent="0.2">
      <c r="A228" s="9" t="s">
        <v>236</v>
      </c>
      <c r="B228" s="32" t="s">
        <v>359</v>
      </c>
      <c r="C228" s="6" t="s">
        <v>352</v>
      </c>
      <c r="D228" s="23">
        <v>5</v>
      </c>
      <c r="E228" s="23">
        <v>59.95</v>
      </c>
      <c r="F228" s="24">
        <f t="shared" si="11"/>
        <v>299.75</v>
      </c>
    </row>
    <row r="229" spans="1:6" s="7" customFormat="1" ht="25.5" x14ac:dyDescent="0.2">
      <c r="A229" s="9" t="s">
        <v>237</v>
      </c>
      <c r="B229" s="32" t="s">
        <v>365</v>
      </c>
      <c r="C229" s="6" t="s">
        <v>352</v>
      </c>
      <c r="D229" s="23">
        <v>10</v>
      </c>
      <c r="E229" s="23">
        <v>130.68</v>
      </c>
      <c r="F229" s="24">
        <f t="shared" si="11"/>
        <v>1306.8</v>
      </c>
    </row>
    <row r="230" spans="1:6" s="7" customFormat="1" ht="25.5" x14ac:dyDescent="0.2">
      <c r="A230" s="9" t="s">
        <v>238</v>
      </c>
      <c r="B230" s="32" t="s">
        <v>364</v>
      </c>
      <c r="C230" s="6" t="s">
        <v>352</v>
      </c>
      <c r="D230" s="37">
        <v>10</v>
      </c>
      <c r="E230" s="23">
        <v>80.36</v>
      </c>
      <c r="F230" s="24">
        <f t="shared" si="11"/>
        <v>803.6</v>
      </c>
    </row>
    <row r="231" spans="1:6" s="7" customFormat="1" ht="25.5" x14ac:dyDescent="0.2">
      <c r="A231" s="9" t="s">
        <v>239</v>
      </c>
      <c r="B231" s="32" t="s">
        <v>360</v>
      </c>
      <c r="C231" s="6" t="s">
        <v>352</v>
      </c>
      <c r="D231" s="23">
        <v>10</v>
      </c>
      <c r="E231" s="23">
        <v>45.6</v>
      </c>
      <c r="F231" s="24">
        <f t="shared" si="11"/>
        <v>456</v>
      </c>
    </row>
    <row r="232" spans="1:6" s="7" customFormat="1" ht="25.5" x14ac:dyDescent="0.2">
      <c r="A232" s="9" t="s">
        <v>247</v>
      </c>
      <c r="B232" s="32" t="s">
        <v>372</v>
      </c>
      <c r="C232" s="6" t="s">
        <v>353</v>
      </c>
      <c r="D232" s="23">
        <v>94</v>
      </c>
      <c r="E232" s="23">
        <v>43.66</v>
      </c>
      <c r="F232" s="24">
        <f t="shared" si="11"/>
        <v>4104.04</v>
      </c>
    </row>
    <row r="233" spans="1:6" s="10" customFormat="1" x14ac:dyDescent="0.2">
      <c r="A233" s="43"/>
      <c r="B233" s="44"/>
      <c r="C233" s="45"/>
      <c r="D233" s="45"/>
      <c r="E233" s="60" t="s">
        <v>53</v>
      </c>
      <c r="F233" s="46">
        <f>SUM(F209:F232)</f>
        <v>287670.98</v>
      </c>
    </row>
    <row r="234" spans="1:6" s="3" customFormat="1" x14ac:dyDescent="0.2">
      <c r="A234" s="53"/>
      <c r="B234" s="44"/>
      <c r="C234" s="45"/>
      <c r="D234" s="45"/>
      <c r="E234" s="60" t="s">
        <v>55</v>
      </c>
      <c r="F234" s="46">
        <f>F233+F207</f>
        <v>3524000.02</v>
      </c>
    </row>
  </sheetData>
  <mergeCells count="2">
    <mergeCell ref="A1:F1"/>
    <mergeCell ref="A2:D4"/>
  </mergeCells>
  <phoneticPr fontId="7" type="noConversion"/>
  <conditionalFormatting sqref="D156:D158 D151 D191:D192 D194:D195 D203:D204 D206 D129:D143 D149 D145:D146 D184:D188 D36:D37 D45 D47:D55 D39:D40 D42:D43 D10:D12 D19 D60 D57:D58 D24:D26 D125:D127 D122:D123 D28:D34 D115:D120 D197:D201 D160:D171 D174:D177">
    <cfRule type="cellIs" dxfId="4" priority="15" stopIfTrue="1" operator="equal">
      <formula>0</formula>
    </cfRule>
  </conditionalFormatting>
  <conditionalFormatting sqref="D182">
    <cfRule type="cellIs" dxfId="3" priority="4" stopIfTrue="1" operator="equal">
      <formula>0</formula>
    </cfRule>
  </conditionalFormatting>
  <conditionalFormatting sqref="D152">
    <cfRule type="cellIs" dxfId="2" priority="3" stopIfTrue="1" operator="equal">
      <formula>0</formula>
    </cfRule>
  </conditionalFormatting>
  <conditionalFormatting sqref="D153">
    <cfRule type="cellIs" dxfId="1" priority="2" stopIfTrue="1" operator="equal">
      <formula>0</formula>
    </cfRule>
  </conditionalFormatting>
  <conditionalFormatting sqref="D27">
    <cfRule type="cellIs" dxfId="0" priority="1" stopIfTrue="1" operator="equal">
      <formula>0</formula>
    </cfRule>
  </conditionalFormatting>
  <dataValidations count="1">
    <dataValidation type="decimal" errorStyle="warning" operator="lessThanOrEqual" allowBlank="1" showInputMessage="1" showErrorMessage="1" errorTitle="AVISO" error="O valor digitado é maior que o da Estimativa de Custo!" sqref="D151 D156:D158 D149 D19 D125:D127 D206 D145:D146 D129:D143 D182 D184:D188 D191:D192 D194:D195 D203:D204 D39:D40 D122:D123 D42:D43 D47:D55 D36:D37 D45 D57:D60 D10:D12 D24:D34 D115:D120 D197:D201 D160:D171 D174:D177">
      <formula1>#REF!</formula1>
    </dataValidation>
  </dataValidations>
  <printOptions horizontalCentered="1"/>
  <pageMargins left="0.98425196850393704" right="0.39370078740157483" top="0.98425196850393704" bottom="0.59055118110236227" header="0.39370078740157483" footer="0.39370078740157483"/>
  <pageSetup paperSize="9" scale="70" firstPageNumber="0" fitToHeight="10" orientation="portrait" r:id="rId1"/>
  <headerFooter alignWithMargins="0">
    <oddFooter>&amp;C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orçamentária</vt:lpstr>
      <vt:lpstr>'Planilha orçamentária'!Titulos_de_impressao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Construtora Augusto Velloso</dc:creator>
  <cp:lastModifiedBy>Denilson Pereira de Souza</cp:lastModifiedBy>
  <cp:revision>1</cp:revision>
  <cp:lastPrinted>2017-10-27T10:56:01Z</cp:lastPrinted>
  <dcterms:created xsi:type="dcterms:W3CDTF">2001-04-25T11:10:48Z</dcterms:created>
  <dcterms:modified xsi:type="dcterms:W3CDTF">2017-10-27T10:59:53Z</dcterms:modified>
</cp:coreProperties>
</file>